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9320" windowHeight="8010"/>
  </bookViews>
  <sheets>
    <sheet name="январь" sheetId="2" r:id="rId1"/>
  </sheets>
  <definedNames>
    <definedName name="_xlnm._FilterDatabase" localSheetId="0" hidden="1">январь!$A$7:$K$150</definedName>
    <definedName name="_xlnm.Print_Area" localSheetId="0">январь!$A$1:$A$152</definedName>
  </definedNames>
  <calcPr calcId="162913"/>
</workbook>
</file>

<file path=xl/calcChain.xml><?xml version="1.0" encoding="utf-8"?>
<calcChain xmlns="http://schemas.openxmlformats.org/spreadsheetml/2006/main">
  <c r="J107" i="2" l="1"/>
  <c r="K107" i="2" s="1"/>
  <c r="J108" i="2" l="1"/>
  <c r="K108" i="2" s="1"/>
  <c r="J102" i="2" l="1"/>
  <c r="J8" i="2" l="1"/>
  <c r="K8" i="2" s="1"/>
  <c r="J9" i="2"/>
  <c r="K9" i="2" s="1"/>
  <c r="J10" i="2"/>
  <c r="K10" i="2" s="1"/>
  <c r="J11" i="2"/>
  <c r="K11" i="2" s="1"/>
  <c r="J12" i="2"/>
  <c r="K12" i="2" s="1"/>
  <c r="J13" i="2"/>
  <c r="K13" i="2" s="1"/>
  <c r="J14" i="2"/>
  <c r="K14" i="2" s="1"/>
  <c r="J15" i="2"/>
  <c r="K15" i="2" s="1"/>
  <c r="J16" i="2"/>
  <c r="K16" i="2" s="1"/>
  <c r="J17" i="2"/>
  <c r="K17" i="2" s="1"/>
  <c r="J18" i="2"/>
  <c r="K18" i="2" s="1"/>
  <c r="J19" i="2"/>
  <c r="K19" i="2" s="1"/>
  <c r="J20" i="2"/>
  <c r="K20" i="2" s="1"/>
  <c r="J21" i="2"/>
  <c r="K21" i="2" s="1"/>
  <c r="J22" i="2"/>
  <c r="K22" i="2" s="1"/>
  <c r="J23" i="2"/>
  <c r="K23" i="2" s="1"/>
  <c r="J24" i="2"/>
  <c r="K24" i="2" s="1"/>
  <c r="J25" i="2"/>
  <c r="K25" i="2" s="1"/>
  <c r="J26" i="2"/>
  <c r="K26" i="2" s="1"/>
  <c r="J27" i="2"/>
  <c r="K27" i="2" s="1"/>
  <c r="J28" i="2"/>
  <c r="K28" i="2" s="1"/>
  <c r="J29" i="2"/>
  <c r="K29" i="2" s="1"/>
  <c r="J30" i="2"/>
  <c r="K30" i="2" s="1"/>
  <c r="J31" i="2"/>
  <c r="K31" i="2" s="1"/>
  <c r="J34" i="2"/>
  <c r="K34" i="2" s="1"/>
  <c r="J35" i="2"/>
  <c r="K35" i="2" s="1"/>
  <c r="J36" i="2"/>
  <c r="K36" i="2" s="1"/>
  <c r="J37" i="2"/>
  <c r="K37" i="2" s="1"/>
  <c r="J38" i="2"/>
  <c r="K38" i="2" s="1"/>
  <c r="J39" i="2"/>
  <c r="K39" i="2" s="1"/>
  <c r="J40" i="2"/>
  <c r="K40" i="2" s="1"/>
  <c r="J41" i="2"/>
  <c r="K41" i="2" s="1"/>
  <c r="J42" i="2"/>
  <c r="K42" i="2" s="1"/>
  <c r="J43" i="2"/>
  <c r="K43" i="2" s="1"/>
  <c r="J44" i="2"/>
  <c r="K44" i="2" s="1"/>
  <c r="J45" i="2"/>
  <c r="K45" i="2" s="1"/>
  <c r="J46" i="2"/>
  <c r="K46" i="2" s="1"/>
  <c r="J47" i="2"/>
  <c r="K47" i="2" s="1"/>
  <c r="J48" i="2"/>
  <c r="K48" i="2" s="1"/>
  <c r="J49" i="2"/>
  <c r="K49" i="2" s="1"/>
  <c r="J50" i="2"/>
  <c r="K50" i="2" s="1"/>
  <c r="J51" i="2"/>
  <c r="K51" i="2" s="1"/>
  <c r="J52" i="2"/>
  <c r="K52" i="2" s="1"/>
  <c r="J53" i="2"/>
  <c r="K53" i="2" s="1"/>
  <c r="J54" i="2"/>
  <c r="K54" i="2" s="1"/>
  <c r="J55" i="2"/>
  <c r="K55" i="2" s="1"/>
  <c r="J56" i="2"/>
  <c r="K56" i="2" s="1"/>
  <c r="J57" i="2"/>
  <c r="K57" i="2" s="1"/>
  <c r="J58" i="2"/>
  <c r="K58" i="2" s="1"/>
  <c r="J59" i="2"/>
  <c r="K59" i="2" s="1"/>
  <c r="J60" i="2"/>
  <c r="K60" i="2" s="1"/>
  <c r="J61" i="2"/>
  <c r="K61" i="2" s="1"/>
  <c r="J62" i="2"/>
  <c r="K62" i="2" s="1"/>
  <c r="J63" i="2"/>
  <c r="K63" i="2" s="1"/>
  <c r="J64" i="2"/>
  <c r="K64" i="2" s="1"/>
  <c r="J65" i="2"/>
  <c r="K65" i="2" s="1"/>
  <c r="J66" i="2"/>
  <c r="K66" i="2" s="1"/>
  <c r="J67" i="2"/>
  <c r="K67" i="2" s="1"/>
  <c r="J68" i="2"/>
  <c r="K68" i="2" s="1"/>
  <c r="J69" i="2"/>
  <c r="K69" i="2" s="1"/>
  <c r="J70" i="2"/>
  <c r="K70" i="2" s="1"/>
  <c r="J71" i="2"/>
  <c r="K71" i="2" s="1"/>
  <c r="J72" i="2"/>
  <c r="K72" i="2" s="1"/>
  <c r="J73" i="2"/>
  <c r="K73" i="2" s="1"/>
  <c r="J74" i="2"/>
  <c r="K74" i="2" s="1"/>
  <c r="J75" i="2"/>
  <c r="K75" i="2" s="1"/>
  <c r="J76" i="2"/>
  <c r="K76" i="2" s="1"/>
  <c r="J77" i="2"/>
  <c r="K77" i="2" s="1"/>
  <c r="J78" i="2"/>
  <c r="K78" i="2" s="1"/>
  <c r="J79" i="2"/>
  <c r="K79" i="2" s="1"/>
  <c r="J80" i="2"/>
  <c r="K80" i="2" s="1"/>
  <c r="J81" i="2"/>
  <c r="K81" i="2" s="1"/>
  <c r="J82" i="2"/>
  <c r="K82" i="2" s="1"/>
  <c r="J83" i="2"/>
  <c r="K83" i="2" s="1"/>
  <c r="J84" i="2"/>
  <c r="K84" i="2" s="1"/>
  <c r="J85" i="2"/>
  <c r="K85" i="2" s="1"/>
  <c r="J86" i="2"/>
  <c r="K86" i="2" s="1"/>
  <c r="J87" i="2"/>
  <c r="K87" i="2" s="1"/>
  <c r="J88" i="2"/>
  <c r="K88" i="2" s="1"/>
  <c r="J89" i="2"/>
  <c r="K89" i="2" s="1"/>
  <c r="J90" i="2"/>
  <c r="K90" i="2" s="1"/>
  <c r="J91" i="2"/>
  <c r="K91" i="2" s="1"/>
  <c r="J92" i="2"/>
  <c r="K92" i="2" s="1"/>
  <c r="J93" i="2"/>
  <c r="K93" i="2" s="1"/>
  <c r="J94" i="2"/>
  <c r="K94" i="2" s="1"/>
  <c r="J95" i="2"/>
  <c r="K95" i="2" s="1"/>
  <c r="J96" i="2"/>
  <c r="K96" i="2" s="1"/>
  <c r="J97" i="2"/>
  <c r="K97" i="2" s="1"/>
  <c r="J98" i="2"/>
  <c r="K98" i="2" s="1"/>
  <c r="J99" i="2"/>
  <c r="K99" i="2" s="1"/>
  <c r="J100" i="2"/>
  <c r="K100" i="2" s="1"/>
  <c r="J101" i="2"/>
  <c r="K101" i="2" s="1"/>
  <c r="K102" i="2"/>
  <c r="J103" i="2"/>
  <c r="K103" i="2" s="1"/>
  <c r="J104" i="2"/>
  <c r="K104" i="2" s="1"/>
  <c r="J105" i="2"/>
  <c r="K105" i="2" s="1"/>
  <c r="J106" i="2"/>
  <c r="K106" i="2" s="1"/>
  <c r="J109" i="2"/>
  <c r="K109" i="2" s="1"/>
  <c r="J110" i="2"/>
  <c r="K110" i="2" s="1"/>
  <c r="J111" i="2"/>
  <c r="K111" i="2" s="1"/>
  <c r="J112" i="2"/>
  <c r="K112" i="2" s="1"/>
  <c r="J113" i="2"/>
  <c r="K113" i="2" s="1"/>
  <c r="J114" i="2"/>
  <c r="K114" i="2" s="1"/>
  <c r="J115" i="2"/>
  <c r="K115" i="2" s="1"/>
  <c r="J116" i="2"/>
  <c r="K116" i="2" s="1"/>
  <c r="J117" i="2"/>
  <c r="K117" i="2" s="1"/>
  <c r="J118" i="2"/>
  <c r="K118" i="2" s="1"/>
  <c r="J119" i="2"/>
  <c r="K119" i="2" s="1"/>
  <c r="J120" i="2"/>
  <c r="K120" i="2" s="1"/>
  <c r="J121" i="2"/>
  <c r="K121" i="2" s="1"/>
  <c r="J122" i="2"/>
  <c r="K122" i="2" s="1"/>
  <c r="J123" i="2"/>
  <c r="K123" i="2" s="1"/>
  <c r="J124" i="2"/>
  <c r="K124" i="2" s="1"/>
  <c r="J125" i="2"/>
  <c r="K125" i="2" s="1"/>
  <c r="J126" i="2"/>
  <c r="K126" i="2" s="1"/>
  <c r="J127" i="2"/>
  <c r="K127" i="2" s="1"/>
  <c r="J128" i="2"/>
  <c r="K128" i="2" s="1"/>
  <c r="J129" i="2"/>
  <c r="K129" i="2" s="1"/>
  <c r="J130" i="2"/>
  <c r="K130" i="2" s="1"/>
  <c r="J131" i="2"/>
  <c r="K131" i="2" s="1"/>
  <c r="J132" i="2"/>
  <c r="K132" i="2" s="1"/>
  <c r="J133" i="2"/>
  <c r="K133" i="2" s="1"/>
  <c r="J134" i="2"/>
  <c r="K134" i="2" s="1"/>
  <c r="J135" i="2"/>
  <c r="K135" i="2" s="1"/>
  <c r="J136" i="2"/>
  <c r="K136" i="2" s="1"/>
  <c r="J137" i="2"/>
  <c r="K137" i="2" s="1"/>
  <c r="J138" i="2"/>
  <c r="K138" i="2" s="1"/>
  <c r="J139" i="2"/>
  <c r="K139" i="2" s="1"/>
  <c r="J140" i="2"/>
  <c r="K140" i="2" s="1"/>
  <c r="J141" i="2"/>
  <c r="K141" i="2" s="1"/>
  <c r="J142" i="2"/>
  <c r="K142" i="2" s="1"/>
  <c r="J143" i="2"/>
  <c r="K143" i="2" s="1"/>
  <c r="J144" i="2"/>
  <c r="K144" i="2" s="1"/>
  <c r="J145" i="2"/>
  <c r="K145" i="2" s="1"/>
  <c r="J146" i="2"/>
  <c r="K146" i="2" s="1"/>
  <c r="J147" i="2"/>
  <c r="K147" i="2" s="1"/>
  <c r="J148" i="2"/>
  <c r="K148" i="2" s="1"/>
  <c r="J149" i="2"/>
  <c r="K149" i="2" s="1"/>
  <c r="J150" i="2"/>
  <c r="K150" i="2" s="1"/>
  <c r="A95" i="2" l="1"/>
  <c r="A96" i="2" s="1"/>
  <c r="A97" i="2" s="1"/>
  <c r="A98" i="2" s="1"/>
  <c r="A99" i="2" s="1"/>
  <c r="A100" i="2" s="1"/>
  <c r="A101" i="2" s="1"/>
  <c r="A102" i="2" s="1"/>
  <c r="A103" i="2" s="1"/>
  <c r="A78" i="2"/>
  <c r="A79" i="2" s="1"/>
  <c r="A80" i="2" s="1"/>
  <c r="A81" i="2" s="1"/>
  <c r="A82" i="2" s="1"/>
  <c r="A83" i="2" s="1"/>
  <c r="A84" i="2" s="1"/>
  <c r="A85" i="2" s="1"/>
  <c r="A87" i="2" s="1"/>
  <c r="A88" i="2" s="1"/>
  <c r="A68" i="2"/>
  <c r="A69" i="2" s="1"/>
  <c r="A70" i="2" s="1"/>
  <c r="A71" i="2" s="1"/>
  <c r="A72" i="2" s="1"/>
  <c r="A73" i="2" s="1"/>
  <c r="A74" i="2" s="1"/>
  <c r="A65" i="2"/>
  <c r="A55" i="2"/>
  <c r="A56" i="2" s="1"/>
  <c r="A57" i="2" s="1"/>
  <c r="A58" i="2" s="1"/>
  <c r="A59" i="2" s="1"/>
  <c r="A60" i="2" s="1"/>
  <c r="A61" i="2" s="1"/>
  <c r="A62" i="2" s="1"/>
  <c r="A50" i="2"/>
  <c r="A47" i="2"/>
  <c r="A9" i="2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89" i="2" l="1"/>
  <c r="A90" i="2" s="1"/>
  <c r="A91" i="2" s="1"/>
</calcChain>
</file>

<file path=xl/sharedStrings.xml><?xml version="1.0" encoding="utf-8"?>
<sst xmlns="http://schemas.openxmlformats.org/spreadsheetml/2006/main" count="571" uniqueCount="246">
  <si>
    <t>ПОТРЕБИТЕЛИ</t>
  </si>
  <si>
    <t>А</t>
  </si>
  <si>
    <t>№ п/п</t>
  </si>
  <si>
    <t>МОЩНОСТЬ ТП (КТП), кВА</t>
  </si>
  <si>
    <t>кВА</t>
  </si>
  <si>
    <t>ДИСПЕТЧЕРСКОЕ НАИМЕНОВАНИЕ ТП (КТП)</t>
  </si>
  <si>
    <t>ЗАГРУЖЕННОСТЬ ТП (КТП)</t>
  </si>
  <si>
    <t>%</t>
  </si>
  <si>
    <t>фаза А</t>
  </si>
  <si>
    <t>фаза В</t>
  </si>
  <si>
    <t>фаза С</t>
  </si>
  <si>
    <t>КНС</t>
  </si>
  <si>
    <t>ТП 401/250 ВЛ-10кВ Ф-4 пс Преображенка</t>
  </si>
  <si>
    <t>ТП 404/400 ВЛ-10кВ Ф-4 пс Преображенка</t>
  </si>
  <si>
    <t>ТП 2504/160 ВЛ-6кВ Ф-25 пс Красносёлки</t>
  </si>
  <si>
    <t>быт, модуль отопления</t>
  </si>
  <si>
    <t>ТП 2501/100 ВЛ-6кВ Ф-25 пс Красносёлки</t>
  </si>
  <si>
    <t>водозабор</t>
  </si>
  <si>
    <t>ЗТП 2503/250 ВЛ-6кВ Ф-25 пс Красносёлки</t>
  </si>
  <si>
    <t>ЗТП 2502/100 ВЛ-6кВ Ф-25 пс Красносёлки</t>
  </si>
  <si>
    <t>быт</t>
  </si>
  <si>
    <t>ТП 2507/250 ВЛ-6кВ Ф-25 пс Красносёлки</t>
  </si>
  <si>
    <t>Магазин, клуб,быт</t>
  </si>
  <si>
    <t>ТП 2901/250 ВЛ-6кв Ф-29 ПС Красноселки</t>
  </si>
  <si>
    <t>ТП 2902/160 ВЛ-6кв Ф-29 ПС Красноселки</t>
  </si>
  <si>
    <t>Школа, клуб, быт</t>
  </si>
  <si>
    <t>ТП 2903/400 ВЛ-6 кВ Ф-29 пс Красносёлки</t>
  </si>
  <si>
    <t>водозабор, администрация, быт</t>
  </si>
  <si>
    <t>ЗТП 1902/400 ВЛ-10кВ Ф-19 пс Западная</t>
  </si>
  <si>
    <t>быт, магазины</t>
  </si>
  <si>
    <t>ЗТП 2001/250 КЛ-10кВ Ф-20 пс Западная</t>
  </si>
  <si>
    <t>ТП 602/160 ВЛ-10кВ Ф-6 пс Безенчук-тяговая</t>
  </si>
  <si>
    <t>быт, КНС</t>
  </si>
  <si>
    <t>ЗТП 807/250 ВЛ-10кВ Ф-8 пс Переволоки</t>
  </si>
  <si>
    <t>ЗТП 808/250 Вл-10кВ Ф-8 пс Переволоки</t>
  </si>
  <si>
    <t xml:space="preserve">ЗТП 609/400 ВЛ-10кВ Ф-6 пс Безенчук-тяговая </t>
  </si>
  <si>
    <t>техникум</t>
  </si>
  <si>
    <t>ТП 604/400 ВЛ-10кВ Ф-6 пс Безенчук-тяговая</t>
  </si>
  <si>
    <t>ЗТП 606/630 ВЛ-10кВ Ф06 пс Безенчук-тяговая</t>
  </si>
  <si>
    <t>КТП 712/400ВЛ-6кв Ф-7 ПС Снисски</t>
  </si>
  <si>
    <t>КТП 713/160 ВЛ-6кв Ф-7 ПС Снисски</t>
  </si>
  <si>
    <t>быт,водозабор</t>
  </si>
  <si>
    <t>КТП 710/100 ВЛ-6кв Ф-7 ПС Снисски</t>
  </si>
  <si>
    <t>КТП 704/160 ВЛ-6кв Ф-7 ПС Снисски</t>
  </si>
  <si>
    <t>КТП 705/400 вл-6КВ ф-7 ПС Снисски</t>
  </si>
  <si>
    <t>ЗТП 702/250 ВЛ-6кв Ф-7 ПС Снисски</t>
  </si>
  <si>
    <t>КТП 703/100 ВЛ-6кв Ф-7 ПС Снисски</t>
  </si>
  <si>
    <t>быт, дет.дом</t>
  </si>
  <si>
    <t>КТП 711/160 ВЛ-6кв Ф-7 ПС Снисски</t>
  </si>
  <si>
    <t>быт,пекарня,связь</t>
  </si>
  <si>
    <t>детский сад,быт</t>
  </si>
  <si>
    <t>КТП 706/250 ВЛ-6кв Ф-7 ПС Снисски</t>
  </si>
  <si>
    <t>быт,детский сад</t>
  </si>
  <si>
    <t>КТП 610/250 ВЛ-10кв Ф-6 ПС Безенчук-тяговая</t>
  </si>
  <si>
    <t>Водозабор</t>
  </si>
  <si>
    <t>Больничный корпус</t>
  </si>
  <si>
    <t>Д/С Петушок,быт</t>
  </si>
  <si>
    <t>КТП 503/250  ВЛ-10кв Ф-5 ОРУ-1-10кв</t>
  </si>
  <si>
    <t>КТП 507/400 ВЛ-10кв Ф-5 ОРУ-1-10кв</t>
  </si>
  <si>
    <t>клуб</t>
  </si>
  <si>
    <t>КТП 1624/400 ВЛ-10кв Ф-16 ПС Алексеевская</t>
  </si>
  <si>
    <t>баня,быт,столовая, контора,магазин,клуб,школа</t>
  </si>
  <si>
    <t>котельная</t>
  </si>
  <si>
    <t>быт,ул.освещения</t>
  </si>
  <si>
    <t>больница,морг,котельная</t>
  </si>
  <si>
    <t>магазины,быт</t>
  </si>
  <si>
    <t>КТП 1304/160 ВЛ-10кв Ф-13 ПС Западная</t>
  </si>
  <si>
    <t>ЗТП 1305/400 ВЛ-10кв Ф-13 ПС Западная</t>
  </si>
  <si>
    <t>КТП 202/250 ВЛ-10кв Ф-2 ПС Западная</t>
  </si>
  <si>
    <t>ЗТП 201/630 ВЛ-10кв Ф-2 ПС Западная</t>
  </si>
  <si>
    <t>КТП 203/250 ВЛ-10кв Ф-2 ПС Западная</t>
  </si>
  <si>
    <t>КТП 1916/250 ВЛ-10кв Ф-19 ПС Западная</t>
  </si>
  <si>
    <t>ЗТП 1603/2*400 ВЛ-10кв Ф-16 ПС Западная</t>
  </si>
  <si>
    <t>КТП 1303/400 ВЛ-10кв Ф-13 ПС Западная</t>
  </si>
  <si>
    <t>ул.освещения,быт</t>
  </si>
  <si>
    <t>КТП 701/160 Ф-7 ПС Снисски</t>
  </si>
  <si>
    <t>быт,баня</t>
  </si>
  <si>
    <t>Почта,быт,гаражи</t>
  </si>
  <si>
    <t>ЗТП 809/250*400 Ф-8 ВЛ-10кв ПС Переволоки</t>
  </si>
  <si>
    <t>ЗТП 605/400 ВЛ-10кВ Ф-6  пс Безенчук-тяговая</t>
  </si>
  <si>
    <t>школа, быт</t>
  </si>
  <si>
    <t>ТП 1625/160 ВЛ-10кВ Ф-16 пс Алексеевская</t>
  </si>
  <si>
    <t>Котельная,ФАП,столовая, быт</t>
  </si>
  <si>
    <t>ЗТП 707/2х400 ВЛ-6кв Ф-7 ПС Снисски</t>
  </si>
  <si>
    <t>КТП 514/250 ВЛ-10кв Ф5 ПС Безенчук-тяговая</t>
  </si>
  <si>
    <t>КТП 515/160 ВЛ-10кв Ф5 ПС Безенчук-тяговая</t>
  </si>
  <si>
    <t>КТП 502/400 ВЛ-10кв Ф5 ПС Безенчук-тяговая</t>
  </si>
  <si>
    <t>КТП 508/160 ВЛ-10кв Ф5 ПС Безенчук-тяговая</t>
  </si>
  <si>
    <t>КТП 509/400 ВЛ-10кв Ф5 ПС Безенчук-тяговая</t>
  </si>
  <si>
    <t>водозабор, быт</t>
  </si>
  <si>
    <t>КНС, котельная, быт</t>
  </si>
  <si>
    <t>ТП 4003/630 ВЛ-6кВ Ф-40 пс Красносёлки</t>
  </si>
  <si>
    <t xml:space="preserve">водозабор </t>
  </si>
  <si>
    <t>быт, клуб, ФАП</t>
  </si>
  <si>
    <t>Быт</t>
  </si>
  <si>
    <t>быт, НИИСХ</t>
  </si>
  <si>
    <t>быт, ул. Освещение</t>
  </si>
  <si>
    <t>быт, метеостанция, школа,   база Безенчукского РЭС</t>
  </si>
  <si>
    <t>быт, хлебопекарня</t>
  </si>
  <si>
    <t>быт, дет.сад, банк</t>
  </si>
  <si>
    <t>КТП 615/40 ВЛ-10 кВ Ф-6 ПС Безенчук-тяговая</t>
  </si>
  <si>
    <t>КТП 103/250 ВЛ-10 кВ Ф-1 ОРУ-1-10 кВ</t>
  </si>
  <si>
    <t>КТП 304/160 ВЛ-10 кВ Ф-3 ОРУ-1-10 кВ</t>
  </si>
  <si>
    <t>КТП 305/400 ВЛ-10 кВ Ф-3 ОРУ-1-10 кВ</t>
  </si>
  <si>
    <t>КТП 306/250 ВЛ-10 кВ Ф-3 ОРУ-1-10 кВ</t>
  </si>
  <si>
    <t>КТП 504/250 ВЛ-10 кВ Ф-5 ОРУ-1-10 кВ</t>
  </si>
  <si>
    <t>КТП 505/250 ВЛ-10 кВ Ф-5 ОРУ-1-10 кВ</t>
  </si>
  <si>
    <t>КТП 205/63 ВЛ-10кв Ф-2 ПС Западная</t>
  </si>
  <si>
    <t>Очистные сооружения</t>
  </si>
  <si>
    <t>База РСУ, свалка</t>
  </si>
  <si>
    <t>КТП 601/160 ВЛ-10кв Ф-6 ПС Западная</t>
  </si>
  <si>
    <t>КТП 1009А/630 ВЛ-10кв Ф-10 ПС Западная</t>
  </si>
  <si>
    <t>ЗТП 1355/2х250 ВЛ-10кв Ф-13 ПС Западная</t>
  </si>
  <si>
    <t>ЗТП 1355А/2х160 ВЛ-10кв Ф-13 ПС Западная</t>
  </si>
  <si>
    <t>КТП 1301/400 ВЛ-10 кВ Ф-13 ПС Западная</t>
  </si>
  <si>
    <t>быт,магазины,сберкасса, АЗС</t>
  </si>
  <si>
    <t>ЗТП 1302/400 ВЛ-10 кВФ-13 ПС Западная</t>
  </si>
  <si>
    <t>Администрация, магазин, клуб</t>
  </si>
  <si>
    <t>ул.Пушкина,магазин,мед.учил.</t>
  </si>
  <si>
    <t>КНС, быт</t>
  </si>
  <si>
    <t>больница, общежитие,   столовая,  котельная (рез.)</t>
  </si>
  <si>
    <t>Почта (рез.), д/с Березка,быт</t>
  </si>
  <si>
    <t>Котельная, спорткомплекс, быт, магазин</t>
  </si>
  <si>
    <t>КТП 1604/250 ВЛ-10Кв Ф-16 ПС Западная</t>
  </si>
  <si>
    <t>быт, магазин "Купец", "Престиж"</t>
  </si>
  <si>
    <t>быт, КНС, котельная, ул.освещение</t>
  </si>
  <si>
    <t>Школа №2, освещение школы</t>
  </si>
  <si>
    <t>ЗТП 1904/400 ВЛ-10 кВ Ф-19 ПС Западная</t>
  </si>
  <si>
    <t>ЗТП 1905/400 ВЛ-10 кВ Ф-19 ПС Западная</t>
  </si>
  <si>
    <t>ЗТП 1906/320 ВЛ-10 кВ Ф-19 ПС Западная</t>
  </si>
  <si>
    <t>ЗТП 1909/2*250 ВЛ-10 кВ Ф-19 ПС Западная</t>
  </si>
  <si>
    <t>быт, школа №1, ул.освещение</t>
  </si>
  <si>
    <t>быт, ул.освещение, администрация, банк, магазин "Пятёрочка", ПФР</t>
  </si>
  <si>
    <t>ЗТП 1908/250 ВЛ-10 кВ Ф-19 ПС Западная</t>
  </si>
  <si>
    <t>КТП 1901/160 ВЛ-10кВ Ф-19 пс Западная</t>
  </si>
  <si>
    <t>КТП 1910/400 ВЛ-10 кВ Ф-19 ПС Западная</t>
  </si>
  <si>
    <t>быт,магазины,рынок,аптека, "Имплозия" и т.д.</t>
  </si>
  <si>
    <t>ЗТП 1914/250 ВЛ-10кВ Ф-19 ПС Западная</t>
  </si>
  <si>
    <t>КТП 1602/250 ВЛ-10кВ Ф-16 ПС Западная</t>
  </si>
  <si>
    <t>Военкомат,магазины,ул.освещ.</t>
  </si>
  <si>
    <t>ЗТП 1917/400 ВЛ-10 кВ Ф-19 ПС Западная</t>
  </si>
  <si>
    <t>ПТУ, быт, автостоянка, магазин "Савбел", кафе "Лазурный"</t>
  </si>
  <si>
    <t>быт, "Магнит", магазины</t>
  </si>
  <si>
    <t>Рынок, быт, детсад, кулинария, магазины</t>
  </si>
  <si>
    <t>ЗТП 2008/250 КЛ-10кВ Ф-20 ПС Западная</t>
  </si>
  <si>
    <t>быт, магазины, мастерские ПТУ</t>
  </si>
  <si>
    <t>быт, д/с "Ручеёк", магазины, аптека, ул.освещение</t>
  </si>
  <si>
    <t>ЗТП 2021/2х250 КЛ-10 кВ Ф-20 ПС Западная</t>
  </si>
  <si>
    <t>магазины, детсад, быт</t>
  </si>
  <si>
    <t>ЗТП 2032/400 КЛ-10кВ Ф-20 ПС Западная</t>
  </si>
  <si>
    <t>ЗТП 2031/250 КЛ-10кВ Ф-20 ПС Западная</t>
  </si>
  <si>
    <t>быт, мини-котельная, АЗС</t>
  </si>
  <si>
    <t>ЗТП 811/250 ВЛ-10кВ Ф-8 ПС Переволоки</t>
  </si>
  <si>
    <t>быт, магазин</t>
  </si>
  <si>
    <t>КТП 1508/160 ВЛ-10 Ф-15 ПС Алексеевская</t>
  </si>
  <si>
    <t>База отдыха "Солнечный берег</t>
  </si>
  <si>
    <t>ЗТП 1202/400 ВЛ-10 кВ Ф-12 ПС Безенчук-тяговая</t>
  </si>
  <si>
    <t>ЗТП 601/2х400 ВЛ-10кВ Ф-6 пс Преображенка</t>
  </si>
  <si>
    <t>Котельная № 5</t>
  </si>
  <si>
    <t>Школа, клуб</t>
  </si>
  <si>
    <t>КТП 2703/400 Ф-27 РП 6/10 кВ Осинки</t>
  </si>
  <si>
    <t>Быт, магазин</t>
  </si>
  <si>
    <t>ЗТП 803/630 ВЛ-10кВ Ф-8 ПС Переволоки</t>
  </si>
  <si>
    <t>ЗТП 1901/630 ВЛ-10кВ Ф-19 ПС Переволоки</t>
  </si>
  <si>
    <t>КТП 1819/100 ВЛ-10кВ Ф-18 ПС Переволоки</t>
  </si>
  <si>
    <t>КТП 708/250 ВЛ-6 кВ Ф-7 ПС Снисски</t>
  </si>
  <si>
    <t>ЗТП Зап 1419/2*400 КЛ-10кВ Ф-14 ПС Западная</t>
  </si>
  <si>
    <t>ЗТП Зап 1420/100 КЛ-10кВ Ф-14 ПС Западная</t>
  </si>
  <si>
    <t>ЗТП Зап 1422/2*250 КЛ-10кВ Ф-14 ПС Западная</t>
  </si>
  <si>
    <t>ЗТП 508/400 ВЛ-10 кВ Ф-5 ОРУ-1-10 кВ</t>
  </si>
  <si>
    <t>Быт,магазин,РКЦ(резерв)</t>
  </si>
  <si>
    <t>ЗТП 502/250 ВЛ-10 кВ Ф-5 ОРУ-1-10 кВ</t>
  </si>
  <si>
    <t>ЗТП 102/1000-630 ВЛ-10 кВ Ф-1 ОРУ-1-10 кВ</t>
  </si>
  <si>
    <t>ЗТП 602/2*630 ВЛ-10кв Ф-6 ОРУ-1-10кв</t>
  </si>
  <si>
    <t>КТП 1915/250 ВЛ-10кВ Ф-19 ПС Западная</t>
  </si>
  <si>
    <t>заправка, гаражи</t>
  </si>
  <si>
    <t>ТП 118/160 ВЛ-10кВ Ф-1 ПС Лесная</t>
  </si>
  <si>
    <t>КТП 1605/250 ВЛ-10 кВ Ф-16 ПС Западная</t>
  </si>
  <si>
    <t>Очистные</t>
  </si>
  <si>
    <t>КТП 407/160 ВЛ-10кв Ф-4 ПС Покровка</t>
  </si>
  <si>
    <t>ЗТП 107/160 ВЛ-10кв Ф-1 ПС Ольгино</t>
  </si>
  <si>
    <t>ЗТП 201/160 Мыльная ВЛ-10 кВ Ф-2 ПС Мыльная</t>
  </si>
  <si>
    <t>ЗТП 2004/2*160 КЛ-10кВ Ф-20 ПС Западная</t>
  </si>
  <si>
    <t>ЗТП 2003/2*250 КЛ-10кВ Ф-20 ПС Западная</t>
  </si>
  <si>
    <t>ЗТП 2002/2*400 КЛ-10кВ Ф-20 ПС Западная</t>
  </si>
  <si>
    <t>ЗТП Зап 1423/2*250 КЛ-10кВ Ф-14 ПС Западная</t>
  </si>
  <si>
    <t>ЗТП 1009/1000 КЛ-10кв Ф-10 ПС Западная</t>
  </si>
  <si>
    <t>ЗТП 1006/400 КЛ-10кв Ф-10 ПС Западная</t>
  </si>
  <si>
    <t>ТП 403/250 ВЛ-10кВ Ф-4 пс Преображенка</t>
  </si>
  <si>
    <t>КТП 816/100 ВЛ-10кВ Ф-8 ПС Переволоки</t>
  </si>
  <si>
    <t>ЩСУ №1 ВЛ-0,4 кВ Ф-1 НПС Покровское</t>
  </si>
  <si>
    <t>КТП 608/160 ВЛ-10кв Ф-6 ПС Безенчук-тяговая</t>
  </si>
  <si>
    <t>КТП 612/250 ВЛ-10кв Ф-6 ПС Безенчук-тяговая</t>
  </si>
  <si>
    <t>ЗТП 806/400 ВЛ-10кВ Ф-8 ПС Переволоки</t>
  </si>
  <si>
    <t>ЗТП 1501/2*400 ВЛ-6 кВ Ф-15 ПС Прибой</t>
  </si>
  <si>
    <t>ЗТП 1907/630 ВЛ-10 кВ Ф-19ПС Западная</t>
  </si>
  <si>
    <t xml:space="preserve">                                                                                                  </t>
  </si>
  <si>
    <t>ТП 4002/160 ВЛ-6кВ Ф-40 пс Красносёлки</t>
  </si>
  <si>
    <t>КТП 805/160 ВЛ-10кВ Ф-8 ПС Переволоки</t>
  </si>
  <si>
    <t>Приложение №1 - таблица для ввода данных по загруженности ТП (КТП) 10(6)/0,4 кВ Безенчукского участка ЮЭС АО "ССК"</t>
  </si>
  <si>
    <t>"Биотэк", фермер</t>
  </si>
  <si>
    <t>КТП 706/25 ВЛ-10 кВ Ф-7 ПС Переволоки</t>
  </si>
  <si>
    <t>котельная с. Прибой</t>
  </si>
  <si>
    <t>быт, водозабор, АЗС</t>
  </si>
  <si>
    <t>Газ модуль, уличка</t>
  </si>
  <si>
    <t>Осинки, водозабор</t>
  </si>
  <si>
    <t>Троцкий, водозабор</t>
  </si>
  <si>
    <t>Преображенка, быт, ферма</t>
  </si>
  <si>
    <t>Звезда, быт</t>
  </si>
  <si>
    <t>Безенчук, котельная № 7</t>
  </si>
  <si>
    <t>Песочное, водозабор</t>
  </si>
  <si>
    <t>Безенчук, модульная котельная</t>
  </si>
  <si>
    <t>Безенчук, ветлечебница,быт</t>
  </si>
  <si>
    <t>Песочное, вышка Мегафон</t>
  </si>
  <si>
    <t>Безенчук, водозабор Восточный</t>
  </si>
  <si>
    <t>Красносёлки, водозабор</t>
  </si>
  <si>
    <t>Дружба, быт</t>
  </si>
  <si>
    <t>Безенчук, быт, почта</t>
  </si>
  <si>
    <t>Безенчук, КНС,магазин</t>
  </si>
  <si>
    <t>Безенчук, администрация БКХ, кислородный завод</t>
  </si>
  <si>
    <t>КТП Куп1108/100 ВЛ-10 кв Ф-11 ПС Купино</t>
  </si>
  <si>
    <t>КТП Чп709/100 ВЛ-10кв Ф-7 ПС чапаевская</t>
  </si>
  <si>
    <t>КТП Чп123/160 ВЛ-10 кВ Ф-1 ПС Чапаевская</t>
  </si>
  <si>
    <t>КТП Чп122/800 ВЛ-10 кВ Ф-1 ПС Чапаевская</t>
  </si>
  <si>
    <t>КТП Чп110/160 ВЛ-10 кВ Ф-1 ПС Чапаевская</t>
  </si>
  <si>
    <t>КТП Чп1008/160 ВЛ-10кв Ф-10 ПС Чапаевская</t>
  </si>
  <si>
    <t>ЗТП Сн920/250ВЛ-6кв Ф-9 ПС Снисски</t>
  </si>
  <si>
    <t>ЗТП Сн910/400 ВЛ-6кв Ф-9 ПС Снисски</t>
  </si>
  <si>
    <t>ЗТП Сн716/250 ВЛ-6кв Ф-7 ПС Снисски</t>
  </si>
  <si>
    <t>КТП Сн714/400 ВЛ-6кв Ф-7 ПС Снисски</t>
  </si>
  <si>
    <t>КТП 710/100 ВЛ-10 Ф-17 ПС Алексеевская</t>
  </si>
  <si>
    <t>ТП 2401/250 ВЛ-6кВ Ф-24 пс Красносёлки</t>
  </si>
  <si>
    <t>ЗТП 620/400 ВЛ-10кВ Ф-6 ПС Безенчук-тяговая</t>
  </si>
  <si>
    <t>ул.освещения,быт,скважина, КНС, д/сад</t>
  </si>
  <si>
    <t>Преображенка, маслозавод, м/котельная, водозабор</t>
  </si>
  <si>
    <t>магазин,быт, м/котельные</t>
  </si>
  <si>
    <t>Преображенка, мастерские, быт</t>
  </si>
  <si>
    <t>НГДУ, ул.освещения, магазины, быт, Росгвардия, к/т Юбилейный, прокуратура, база БКХ, административное здание</t>
  </si>
  <si>
    <t>Классы напряжения, кВ</t>
  </si>
  <si>
    <t>10/04</t>
  </si>
  <si>
    <t>6/0,4</t>
  </si>
  <si>
    <t>10/0,4</t>
  </si>
  <si>
    <t>КТП 2704/400 ВЛ-10кВ Ф-27 РП 6/10 Осинки</t>
  </si>
  <si>
    <t>ЗТП 206/2х250 ВЛ-10кв Ф-2 ПС Западная    демонтирована</t>
  </si>
  <si>
    <t>Класс 
напряжения, кВ</t>
  </si>
  <si>
    <t>Безенчукский участок - 1 квартал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</si>
</sst>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5"/>
      <color theme="3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2" applyNumberFormat="0" applyFill="0" applyAlignment="0" applyProtection="0"/>
  </cellStyleXfs>
  <cellXfs count="55">
    <xf numFmtId="0" fontId="0" fillId="0" borderId="0" xfId="0"/>
    <xf numFmtId="0" fontId="3" fillId="0" borderId="0" xfId="0" applyFont="1" applyFill="1" applyAlignment="1">
      <alignment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2" fontId="3" fillId="0" borderId="1" xfId="0" applyNumberFormat="1" applyFont="1" applyFill="1" applyBorder="1" applyAlignment="1">
      <alignment vertical="center" wrapText="1"/>
    </xf>
    <xf numFmtId="2" fontId="3" fillId="0" borderId="0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wrapText="1"/>
    </xf>
    <xf numFmtId="49" fontId="3" fillId="0" borderId="0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14" fontId="3" fillId="2" borderId="0" xfId="0" applyNumberFormat="1" applyFont="1" applyFill="1" applyBorder="1" applyAlignment="1">
      <alignment wrapText="1"/>
    </xf>
    <xf numFmtId="0" fontId="6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wrapText="1"/>
    </xf>
    <xf numFmtId="0" fontId="4" fillId="3" borderId="1" xfId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</cellXfs>
  <cellStyles count="2">
    <cellStyle name="Заголовок 1" xfId="1" builtinId="16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6"/>
  <sheetViews>
    <sheetView tabSelected="1" zoomScaleNormal="100" zoomScaleSheetLayoutView="100" workbookViewId="0">
      <selection activeCell="N9" sqref="N9"/>
    </sheetView>
  </sheetViews>
  <sheetFormatPr defaultColWidth="9.140625" defaultRowHeight="15" x14ac:dyDescent="0.25"/>
  <cols>
    <col min="1" max="1" width="5.7109375" style="1" customWidth="1"/>
    <col min="2" max="2" width="43" style="1" customWidth="1"/>
    <col min="3" max="3" width="7.140625" style="1" customWidth="1"/>
    <col min="4" max="4" width="7.140625" style="16" customWidth="1"/>
    <col min="5" max="5" width="29.42578125" style="1" customWidth="1"/>
    <col min="6" max="6" width="12.140625" style="1" customWidth="1"/>
    <col min="7" max="7" width="8.42578125" style="1" customWidth="1"/>
    <col min="8" max="8" width="8.140625" style="1" customWidth="1"/>
    <col min="9" max="9" width="7.5703125" style="1" customWidth="1"/>
    <col min="10" max="10" width="10.140625" style="1" customWidth="1"/>
    <col min="11" max="11" width="10.28515625" style="1" customWidth="1"/>
    <col min="12" max="12" width="11.85546875" style="1" customWidth="1"/>
    <col min="13" max="14" width="9.140625" style="1"/>
    <col min="15" max="16" width="14.7109375" style="1" customWidth="1"/>
    <col min="17" max="16384" width="9.140625" style="1"/>
  </cols>
  <sheetData>
    <row r="1" spans="1:17" x14ac:dyDescent="0.25">
      <c r="A1" s="43" t="s">
        <v>199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3" spans="1:17" ht="19.5" x14ac:dyDescent="0.25">
      <c r="A3" s="44" t="s">
        <v>245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2"/>
      <c r="M3" s="2"/>
      <c r="N3" s="2"/>
      <c r="O3" s="2"/>
      <c r="P3" s="2"/>
      <c r="Q3" s="5"/>
    </row>
    <row r="4" spans="1:17" x14ac:dyDescent="0.25">
      <c r="A4" s="45" t="s">
        <v>2</v>
      </c>
      <c r="B4" s="45" t="s">
        <v>5</v>
      </c>
      <c r="C4" s="45" t="s">
        <v>3</v>
      </c>
      <c r="D4" s="46" t="s">
        <v>238</v>
      </c>
      <c r="E4" s="45" t="s">
        <v>0</v>
      </c>
      <c r="F4" s="47" t="s">
        <v>244</v>
      </c>
      <c r="G4" s="48" t="s">
        <v>6</v>
      </c>
      <c r="H4" s="48"/>
      <c r="I4" s="48"/>
      <c r="J4" s="48"/>
      <c r="K4" s="48"/>
      <c r="L4" s="3"/>
      <c r="M4" s="3"/>
      <c r="N4" s="3"/>
      <c r="O4" s="4"/>
      <c r="P4" s="4"/>
      <c r="Q4" s="5"/>
    </row>
    <row r="5" spans="1:17" x14ac:dyDescent="0.25">
      <c r="A5" s="45"/>
      <c r="B5" s="45"/>
      <c r="C5" s="45"/>
      <c r="D5" s="49"/>
      <c r="E5" s="45"/>
      <c r="F5" s="50"/>
      <c r="G5" s="48" t="s">
        <v>1</v>
      </c>
      <c r="H5" s="48"/>
      <c r="I5" s="48"/>
      <c r="J5" s="45" t="s">
        <v>4</v>
      </c>
      <c r="K5" s="45" t="s">
        <v>7</v>
      </c>
      <c r="L5" s="3"/>
      <c r="M5" s="3"/>
      <c r="N5" s="3"/>
      <c r="O5" s="4"/>
      <c r="P5" s="4"/>
      <c r="Q5" s="5"/>
    </row>
    <row r="6" spans="1:17" x14ac:dyDescent="0.25">
      <c r="A6" s="45"/>
      <c r="B6" s="45"/>
      <c r="C6" s="45"/>
      <c r="D6" s="51"/>
      <c r="E6" s="45"/>
      <c r="F6" s="52"/>
      <c r="G6" s="53" t="s">
        <v>8</v>
      </c>
      <c r="H6" s="53" t="s">
        <v>9</v>
      </c>
      <c r="I6" s="53" t="s">
        <v>10</v>
      </c>
      <c r="J6" s="45"/>
      <c r="K6" s="45"/>
      <c r="L6" s="4"/>
      <c r="M6" s="4"/>
      <c r="N6" s="4"/>
      <c r="O6" s="4"/>
      <c r="P6" s="4"/>
      <c r="Q6" s="5"/>
    </row>
    <row r="7" spans="1:17" x14ac:dyDescent="0.25">
      <c r="A7" s="53">
        <v>1</v>
      </c>
      <c r="B7" s="53">
        <v>2</v>
      </c>
      <c r="C7" s="53">
        <v>3</v>
      </c>
      <c r="D7" s="54">
        <v>4</v>
      </c>
      <c r="E7" s="53">
        <v>5</v>
      </c>
      <c r="F7" s="53"/>
      <c r="G7" s="53">
        <v>6</v>
      </c>
      <c r="H7" s="53">
        <v>7</v>
      </c>
      <c r="I7" s="53">
        <v>8</v>
      </c>
      <c r="J7" s="53">
        <v>9</v>
      </c>
      <c r="K7" s="53">
        <v>10</v>
      </c>
      <c r="L7" s="4"/>
      <c r="M7" s="4"/>
      <c r="N7" s="4"/>
      <c r="O7" s="4"/>
      <c r="P7" s="4"/>
      <c r="Q7" s="5"/>
    </row>
    <row r="8" spans="1:17" ht="15" customHeight="1" x14ac:dyDescent="0.25">
      <c r="A8" s="11">
        <v>1</v>
      </c>
      <c r="B8" s="12" t="s">
        <v>154</v>
      </c>
      <c r="C8" s="11">
        <v>160</v>
      </c>
      <c r="D8" s="14" t="s">
        <v>241</v>
      </c>
      <c r="E8" s="11" t="s">
        <v>59</v>
      </c>
      <c r="F8" s="18" t="s">
        <v>241</v>
      </c>
      <c r="G8" s="8">
        <v>0</v>
      </c>
      <c r="H8" s="8">
        <v>3</v>
      </c>
      <c r="I8" s="8">
        <v>0</v>
      </c>
      <c r="J8" s="6">
        <f t="shared" ref="J8:J150" si="0">(G8+H8+I8)/3*0.38*1.73</f>
        <v>0.65739999999999998</v>
      </c>
      <c r="K8" s="6">
        <f t="shared" ref="K8:K39" si="1">(J8/C8)*100</f>
        <v>0.41087499999999993</v>
      </c>
      <c r="L8" s="5"/>
      <c r="M8" s="5"/>
      <c r="N8" s="5"/>
      <c r="O8" s="5"/>
      <c r="P8" s="5"/>
    </row>
    <row r="9" spans="1:17" ht="30" customHeight="1" x14ac:dyDescent="0.25">
      <c r="A9" s="11">
        <f>A8+1</f>
        <v>2</v>
      </c>
      <c r="B9" s="12" t="s">
        <v>230</v>
      </c>
      <c r="C9" s="11">
        <v>100</v>
      </c>
      <c r="D9" s="14" t="s">
        <v>241</v>
      </c>
      <c r="E9" s="11" t="s">
        <v>155</v>
      </c>
      <c r="F9" s="35" t="s">
        <v>241</v>
      </c>
      <c r="G9" s="8">
        <v>58</v>
      </c>
      <c r="H9" s="8">
        <v>56</v>
      </c>
      <c r="I9" s="8">
        <v>20</v>
      </c>
      <c r="J9" s="6">
        <f t="shared" si="0"/>
        <v>29.363866666666667</v>
      </c>
      <c r="K9" s="6">
        <f t="shared" si="1"/>
        <v>29.363866666666667</v>
      </c>
      <c r="L9" s="5"/>
      <c r="M9" s="5"/>
      <c r="N9" s="5"/>
      <c r="O9" s="5"/>
      <c r="P9" s="5"/>
    </row>
    <row r="10" spans="1:17" ht="30" customHeight="1" x14ac:dyDescent="0.25">
      <c r="A10" s="11">
        <f t="shared" ref="A10:A42" si="2">A9+1</f>
        <v>3</v>
      </c>
      <c r="B10" s="12" t="s">
        <v>60</v>
      </c>
      <c r="C10" s="11">
        <v>400</v>
      </c>
      <c r="D10" s="14" t="s">
        <v>241</v>
      </c>
      <c r="E10" s="11" t="s">
        <v>203</v>
      </c>
      <c r="F10" s="35" t="s">
        <v>241</v>
      </c>
      <c r="G10" s="8">
        <v>15</v>
      </c>
      <c r="H10" s="8">
        <v>11</v>
      </c>
      <c r="I10" s="8">
        <v>12</v>
      </c>
      <c r="J10" s="6">
        <f t="shared" si="0"/>
        <v>8.3270666666666671</v>
      </c>
      <c r="K10" s="6">
        <f t="shared" si="1"/>
        <v>2.0817666666666668</v>
      </c>
      <c r="L10" s="5"/>
      <c r="M10" s="5"/>
      <c r="N10" s="5"/>
      <c r="O10" s="5"/>
      <c r="P10" s="5"/>
    </row>
    <row r="11" spans="1:17" ht="15" customHeight="1" x14ac:dyDescent="0.25">
      <c r="A11" s="11">
        <f t="shared" si="2"/>
        <v>4</v>
      </c>
      <c r="B11" s="12" t="s">
        <v>81</v>
      </c>
      <c r="C11" s="11">
        <v>160</v>
      </c>
      <c r="D11" s="14" t="s">
        <v>239</v>
      </c>
      <c r="E11" s="11" t="s">
        <v>20</v>
      </c>
      <c r="F11" s="35" t="s">
        <v>241</v>
      </c>
      <c r="G11" s="8">
        <v>12</v>
      </c>
      <c r="H11" s="8">
        <v>66</v>
      </c>
      <c r="I11" s="8">
        <v>9</v>
      </c>
      <c r="J11" s="6">
        <f t="shared" si="0"/>
        <v>19.064599999999999</v>
      </c>
      <c r="K11" s="6">
        <f t="shared" si="1"/>
        <v>11.915374999999999</v>
      </c>
      <c r="L11" s="5"/>
      <c r="M11" s="5"/>
      <c r="N11" s="5"/>
      <c r="O11" s="5"/>
      <c r="P11" s="5"/>
    </row>
    <row r="12" spans="1:17" s="24" customFormat="1" ht="30" customHeight="1" x14ac:dyDescent="0.25">
      <c r="A12" s="13">
        <f t="shared" si="2"/>
        <v>5</v>
      </c>
      <c r="B12" s="19" t="s">
        <v>86</v>
      </c>
      <c r="C12" s="13">
        <v>400</v>
      </c>
      <c r="D12" s="20" t="s">
        <v>239</v>
      </c>
      <c r="E12" s="13" t="s">
        <v>17</v>
      </c>
      <c r="F12" s="35" t="s">
        <v>241</v>
      </c>
      <c r="G12" s="21">
        <v>107</v>
      </c>
      <c r="H12" s="21">
        <v>129</v>
      </c>
      <c r="I12" s="21">
        <v>127</v>
      </c>
      <c r="J12" s="22">
        <f t="shared" si="0"/>
        <v>79.545400000000001</v>
      </c>
      <c r="K12" s="22">
        <f t="shared" si="1"/>
        <v>19.88635</v>
      </c>
      <c r="L12" s="23"/>
      <c r="M12" s="23"/>
      <c r="N12" s="23"/>
      <c r="O12" s="23"/>
      <c r="P12" s="23"/>
    </row>
    <row r="13" spans="1:17" s="24" customFormat="1" ht="30" x14ac:dyDescent="0.25">
      <c r="A13" s="13">
        <f t="shared" si="2"/>
        <v>6</v>
      </c>
      <c r="B13" s="19" t="s">
        <v>87</v>
      </c>
      <c r="C13" s="13">
        <v>160</v>
      </c>
      <c r="D13" s="20" t="s">
        <v>239</v>
      </c>
      <c r="E13" s="13" t="s">
        <v>96</v>
      </c>
      <c r="F13" s="35" t="s">
        <v>241</v>
      </c>
      <c r="G13" s="21">
        <v>78</v>
      </c>
      <c r="H13" s="21">
        <v>31</v>
      </c>
      <c r="I13" s="21">
        <v>70</v>
      </c>
      <c r="J13" s="22">
        <f t="shared" si="0"/>
        <v>39.224866666666664</v>
      </c>
      <c r="K13" s="22">
        <f t="shared" si="1"/>
        <v>24.515541666666664</v>
      </c>
      <c r="L13" s="23"/>
      <c r="M13" s="23"/>
      <c r="N13" s="23"/>
      <c r="O13" s="23"/>
      <c r="P13" s="23"/>
    </row>
    <row r="14" spans="1:17" s="24" customFormat="1" ht="30" customHeight="1" x14ac:dyDescent="0.25">
      <c r="A14" s="13">
        <f t="shared" si="2"/>
        <v>7</v>
      </c>
      <c r="B14" s="19" t="s">
        <v>88</v>
      </c>
      <c r="C14" s="13">
        <v>400</v>
      </c>
      <c r="D14" s="20" t="s">
        <v>239</v>
      </c>
      <c r="E14" s="13" t="s">
        <v>161</v>
      </c>
      <c r="F14" s="35" t="s">
        <v>241</v>
      </c>
      <c r="G14" s="21">
        <v>85</v>
      </c>
      <c r="H14" s="21">
        <v>33</v>
      </c>
      <c r="I14" s="21">
        <v>87</v>
      </c>
      <c r="J14" s="22">
        <f t="shared" si="0"/>
        <v>44.922333333333327</v>
      </c>
      <c r="K14" s="22">
        <f t="shared" si="1"/>
        <v>11.230583333333332</v>
      </c>
      <c r="L14" s="23"/>
      <c r="M14" s="23"/>
      <c r="N14" s="23"/>
      <c r="O14" s="23"/>
      <c r="P14" s="23"/>
    </row>
    <row r="15" spans="1:17" s="24" customFormat="1" ht="30" customHeight="1" x14ac:dyDescent="0.25">
      <c r="A15" s="13">
        <f t="shared" si="2"/>
        <v>8</v>
      </c>
      <c r="B15" s="19" t="s">
        <v>84</v>
      </c>
      <c r="C15" s="13">
        <v>250</v>
      </c>
      <c r="D15" s="20" t="s">
        <v>239</v>
      </c>
      <c r="E15" s="13" t="s">
        <v>89</v>
      </c>
      <c r="F15" s="35" t="s">
        <v>241</v>
      </c>
      <c r="G15" s="21">
        <v>92</v>
      </c>
      <c r="H15" s="21">
        <v>88</v>
      </c>
      <c r="I15" s="21">
        <v>67</v>
      </c>
      <c r="J15" s="22">
        <f t="shared" si="0"/>
        <v>54.125933333333329</v>
      </c>
      <c r="K15" s="22">
        <f t="shared" si="1"/>
        <v>21.650373333333331</v>
      </c>
      <c r="L15" s="23"/>
      <c r="M15" s="23"/>
      <c r="N15" s="23"/>
      <c r="O15" s="23"/>
      <c r="P15" s="23"/>
    </row>
    <row r="16" spans="1:17" s="24" customFormat="1" ht="30" customHeight="1" x14ac:dyDescent="0.25">
      <c r="A16" s="13">
        <f t="shared" si="2"/>
        <v>9</v>
      </c>
      <c r="B16" s="19" t="s">
        <v>85</v>
      </c>
      <c r="C16" s="13">
        <v>160</v>
      </c>
      <c r="D16" s="20" t="s">
        <v>239</v>
      </c>
      <c r="E16" s="13" t="s">
        <v>90</v>
      </c>
      <c r="F16" s="35" t="s">
        <v>241</v>
      </c>
      <c r="G16" s="21">
        <v>30</v>
      </c>
      <c r="H16" s="21">
        <v>37</v>
      </c>
      <c r="I16" s="21">
        <v>30</v>
      </c>
      <c r="J16" s="22">
        <f t="shared" si="0"/>
        <v>21.255933333333335</v>
      </c>
      <c r="K16" s="22">
        <f t="shared" si="1"/>
        <v>13.284958333333336</v>
      </c>
      <c r="L16" s="23"/>
      <c r="M16" s="23"/>
      <c r="N16" s="23"/>
      <c r="O16" s="23"/>
      <c r="P16" s="23"/>
    </row>
    <row r="17" spans="1:16" s="24" customFormat="1" ht="28.15" customHeight="1" x14ac:dyDescent="0.25">
      <c r="A17" s="13">
        <f t="shared" si="2"/>
        <v>10</v>
      </c>
      <c r="B17" s="19" t="s">
        <v>31</v>
      </c>
      <c r="C17" s="13">
        <v>160</v>
      </c>
      <c r="D17" s="20" t="s">
        <v>239</v>
      </c>
      <c r="E17" s="13" t="s">
        <v>32</v>
      </c>
      <c r="F17" s="35" t="s">
        <v>241</v>
      </c>
      <c r="G17" s="25">
        <v>48</v>
      </c>
      <c r="H17" s="25">
        <v>49</v>
      </c>
      <c r="I17" s="25">
        <v>58</v>
      </c>
      <c r="J17" s="22">
        <f t="shared" si="0"/>
        <v>33.965666666666664</v>
      </c>
      <c r="K17" s="22">
        <f t="shared" si="1"/>
        <v>21.228541666666665</v>
      </c>
      <c r="L17" s="23"/>
      <c r="M17" s="23"/>
      <c r="N17" s="23"/>
      <c r="O17" s="23"/>
      <c r="P17" s="23"/>
    </row>
    <row r="18" spans="1:16" s="24" customFormat="1" ht="30" customHeight="1" x14ac:dyDescent="0.25">
      <c r="A18" s="13">
        <f t="shared" si="2"/>
        <v>11</v>
      </c>
      <c r="B18" s="19" t="s">
        <v>37</v>
      </c>
      <c r="C18" s="13">
        <v>400</v>
      </c>
      <c r="D18" s="20" t="s">
        <v>239</v>
      </c>
      <c r="E18" s="13" t="s">
        <v>97</v>
      </c>
      <c r="F18" s="35" t="s">
        <v>241</v>
      </c>
      <c r="G18" s="25">
        <v>139</v>
      </c>
      <c r="H18" s="25">
        <v>197</v>
      </c>
      <c r="I18" s="25">
        <v>155</v>
      </c>
      <c r="J18" s="22">
        <f t="shared" si="0"/>
        <v>107.59446666666666</v>
      </c>
      <c r="K18" s="22">
        <f t="shared" si="1"/>
        <v>26.898616666666662</v>
      </c>
      <c r="L18" s="26"/>
      <c r="M18" s="23"/>
      <c r="N18" s="23"/>
      <c r="O18" s="23"/>
      <c r="P18" s="23"/>
    </row>
    <row r="19" spans="1:16" s="24" customFormat="1" ht="30" customHeight="1" x14ac:dyDescent="0.25">
      <c r="A19" s="13">
        <f t="shared" si="2"/>
        <v>12</v>
      </c>
      <c r="B19" s="19" t="s">
        <v>79</v>
      </c>
      <c r="C19" s="13">
        <v>630</v>
      </c>
      <c r="D19" s="20" t="s">
        <v>239</v>
      </c>
      <c r="E19" s="13" t="s">
        <v>99</v>
      </c>
      <c r="F19" s="35" t="s">
        <v>241</v>
      </c>
      <c r="G19" s="25">
        <v>221</v>
      </c>
      <c r="H19" s="25">
        <v>268</v>
      </c>
      <c r="I19" s="25">
        <v>248</v>
      </c>
      <c r="J19" s="22">
        <f t="shared" si="0"/>
        <v>161.50126666666665</v>
      </c>
      <c r="K19" s="22">
        <f t="shared" si="1"/>
        <v>25.635121693121693</v>
      </c>
      <c r="L19" s="26"/>
      <c r="M19" s="23"/>
      <c r="N19" s="23"/>
      <c r="O19" s="23"/>
      <c r="P19" s="23"/>
    </row>
    <row r="20" spans="1:16" s="24" customFormat="1" ht="30" customHeight="1" x14ac:dyDescent="0.25">
      <c r="A20" s="13">
        <f t="shared" si="2"/>
        <v>13</v>
      </c>
      <c r="B20" s="19" t="s">
        <v>38</v>
      </c>
      <c r="C20" s="13">
        <v>630</v>
      </c>
      <c r="D20" s="20" t="s">
        <v>239</v>
      </c>
      <c r="E20" s="13" t="s">
        <v>95</v>
      </c>
      <c r="F20" s="35" t="s">
        <v>241</v>
      </c>
      <c r="G20" s="25">
        <v>184</v>
      </c>
      <c r="H20" s="25">
        <v>175</v>
      </c>
      <c r="I20" s="25">
        <v>111</v>
      </c>
      <c r="J20" s="22">
        <f t="shared" si="0"/>
        <v>102.99266666666666</v>
      </c>
      <c r="K20" s="22">
        <f t="shared" si="1"/>
        <v>16.348042328042329</v>
      </c>
      <c r="L20" s="23"/>
      <c r="M20" s="23"/>
      <c r="N20" s="23"/>
      <c r="O20" s="23"/>
      <c r="P20" s="23"/>
    </row>
    <row r="21" spans="1:16" s="24" customFormat="1" ht="30" customHeight="1" x14ac:dyDescent="0.25">
      <c r="A21" s="13">
        <f t="shared" si="2"/>
        <v>14</v>
      </c>
      <c r="B21" s="19" t="s">
        <v>191</v>
      </c>
      <c r="C21" s="13">
        <v>160</v>
      </c>
      <c r="D21" s="20" t="s">
        <v>239</v>
      </c>
      <c r="E21" s="13" t="s">
        <v>20</v>
      </c>
      <c r="F21" s="35" t="s">
        <v>241</v>
      </c>
      <c r="G21" s="25">
        <v>9</v>
      </c>
      <c r="H21" s="25">
        <v>13</v>
      </c>
      <c r="I21" s="25">
        <v>5</v>
      </c>
      <c r="J21" s="22">
        <f t="shared" si="0"/>
        <v>5.9165999999999999</v>
      </c>
      <c r="K21" s="22">
        <f t="shared" si="1"/>
        <v>3.6978749999999998</v>
      </c>
      <c r="L21" s="26"/>
      <c r="M21" s="23"/>
      <c r="N21" s="23"/>
      <c r="O21" s="23"/>
      <c r="P21" s="23"/>
    </row>
    <row r="22" spans="1:16" s="24" customFormat="1" ht="30" customHeight="1" x14ac:dyDescent="0.25">
      <c r="A22" s="13">
        <f t="shared" si="2"/>
        <v>15</v>
      </c>
      <c r="B22" s="19" t="s">
        <v>35</v>
      </c>
      <c r="C22" s="13">
        <v>400</v>
      </c>
      <c r="D22" s="20" t="s">
        <v>239</v>
      </c>
      <c r="E22" s="13" t="s">
        <v>36</v>
      </c>
      <c r="F22" s="35" t="s">
        <v>241</v>
      </c>
      <c r="G22" s="25">
        <v>54</v>
      </c>
      <c r="H22" s="25">
        <v>39</v>
      </c>
      <c r="I22" s="25">
        <v>54</v>
      </c>
      <c r="J22" s="22">
        <f t="shared" si="0"/>
        <v>32.212600000000002</v>
      </c>
      <c r="K22" s="22">
        <f t="shared" si="1"/>
        <v>8.0531500000000005</v>
      </c>
      <c r="L22" s="26"/>
      <c r="M22" s="23"/>
      <c r="N22" s="23"/>
      <c r="O22" s="23"/>
      <c r="P22" s="23"/>
    </row>
    <row r="23" spans="1:16" s="24" customFormat="1" ht="30" customHeight="1" x14ac:dyDescent="0.25">
      <c r="A23" s="13">
        <f t="shared" si="2"/>
        <v>16</v>
      </c>
      <c r="B23" s="19" t="s">
        <v>53</v>
      </c>
      <c r="C23" s="13">
        <v>250</v>
      </c>
      <c r="D23" s="20" t="s">
        <v>239</v>
      </c>
      <c r="E23" s="13" t="s">
        <v>98</v>
      </c>
      <c r="F23" s="35" t="s">
        <v>241</v>
      </c>
      <c r="G23" s="21">
        <v>64</v>
      </c>
      <c r="H23" s="21">
        <v>127</v>
      </c>
      <c r="I23" s="21">
        <v>86</v>
      </c>
      <c r="J23" s="22">
        <f t="shared" si="0"/>
        <v>60.699933333333334</v>
      </c>
      <c r="K23" s="22">
        <f t="shared" si="1"/>
        <v>24.279973333333331</v>
      </c>
      <c r="L23" s="26"/>
      <c r="M23" s="23"/>
      <c r="N23" s="23"/>
      <c r="O23" s="23"/>
      <c r="P23" s="23"/>
    </row>
    <row r="24" spans="1:16" s="24" customFormat="1" ht="30" customHeight="1" x14ac:dyDescent="0.25">
      <c r="A24" s="13">
        <f t="shared" si="2"/>
        <v>17</v>
      </c>
      <c r="B24" s="19" t="s">
        <v>192</v>
      </c>
      <c r="C24" s="13">
        <v>250</v>
      </c>
      <c r="D24" s="20" t="s">
        <v>239</v>
      </c>
      <c r="E24" s="13" t="s">
        <v>175</v>
      </c>
      <c r="F24" s="35" t="s">
        <v>241</v>
      </c>
      <c r="G24" s="21">
        <v>0</v>
      </c>
      <c r="H24" s="21">
        <v>4</v>
      </c>
      <c r="I24" s="21">
        <v>5</v>
      </c>
      <c r="J24" s="22">
        <f t="shared" si="0"/>
        <v>1.9722000000000002</v>
      </c>
      <c r="K24" s="22">
        <f t="shared" si="1"/>
        <v>0.78888000000000014</v>
      </c>
      <c r="L24" s="26"/>
      <c r="M24" s="23"/>
      <c r="N24" s="23"/>
      <c r="O24" s="23"/>
      <c r="P24" s="23"/>
    </row>
    <row r="25" spans="1:16" s="24" customFormat="1" ht="30" customHeight="1" x14ac:dyDescent="0.25">
      <c r="A25" s="13">
        <f t="shared" si="2"/>
        <v>18</v>
      </c>
      <c r="B25" s="19" t="s">
        <v>100</v>
      </c>
      <c r="C25" s="13">
        <v>40</v>
      </c>
      <c r="D25" s="20" t="s">
        <v>239</v>
      </c>
      <c r="E25" s="13" t="s">
        <v>11</v>
      </c>
      <c r="F25" s="35" t="s">
        <v>241</v>
      </c>
      <c r="G25" s="25">
        <v>30</v>
      </c>
      <c r="H25" s="25">
        <v>24</v>
      </c>
      <c r="I25" s="25">
        <v>25</v>
      </c>
      <c r="J25" s="22">
        <f t="shared" si="0"/>
        <v>17.311533333333333</v>
      </c>
      <c r="K25" s="22">
        <f t="shared" si="1"/>
        <v>43.278833333333331</v>
      </c>
      <c r="L25" s="26"/>
      <c r="M25" s="23"/>
      <c r="N25" s="23"/>
      <c r="O25" s="23"/>
      <c r="P25" s="23"/>
    </row>
    <row r="26" spans="1:16" s="24" customFormat="1" ht="30" customHeight="1" x14ac:dyDescent="0.25">
      <c r="A26" s="13">
        <f t="shared" si="2"/>
        <v>19</v>
      </c>
      <c r="B26" s="27" t="s">
        <v>232</v>
      </c>
      <c r="C26" s="13">
        <v>400</v>
      </c>
      <c r="D26" s="20" t="s">
        <v>239</v>
      </c>
      <c r="E26" s="13" t="s">
        <v>94</v>
      </c>
      <c r="F26" s="35" t="s">
        <v>241</v>
      </c>
      <c r="G26" s="21">
        <v>103</v>
      </c>
      <c r="H26" s="21">
        <v>149</v>
      </c>
      <c r="I26" s="21">
        <v>110</v>
      </c>
      <c r="J26" s="22">
        <f t="shared" si="0"/>
        <v>79.326266666666669</v>
      </c>
      <c r="K26" s="22">
        <f t="shared" si="1"/>
        <v>19.831566666666667</v>
      </c>
      <c r="L26" s="26"/>
      <c r="M26" s="23"/>
      <c r="N26" s="23"/>
      <c r="O26" s="23"/>
      <c r="P26" s="23"/>
    </row>
    <row r="27" spans="1:16" s="24" customFormat="1" ht="30" customHeight="1" x14ac:dyDescent="0.25">
      <c r="A27" s="13">
        <f t="shared" si="2"/>
        <v>20</v>
      </c>
      <c r="B27" s="19" t="s">
        <v>156</v>
      </c>
      <c r="C27" s="13">
        <v>400</v>
      </c>
      <c r="D27" s="20" t="s">
        <v>239</v>
      </c>
      <c r="E27" s="13" t="s">
        <v>63</v>
      </c>
      <c r="F27" s="35" t="s">
        <v>241</v>
      </c>
      <c r="G27" s="28">
        <v>260</v>
      </c>
      <c r="H27" s="28">
        <v>259</v>
      </c>
      <c r="I27" s="28">
        <v>283</v>
      </c>
      <c r="J27" s="22">
        <f t="shared" si="0"/>
        <v>175.74493333333331</v>
      </c>
      <c r="K27" s="22">
        <f t="shared" si="1"/>
        <v>43.936233333333327</v>
      </c>
      <c r="L27" s="26"/>
      <c r="M27" s="23"/>
      <c r="N27" s="23"/>
      <c r="O27" s="23"/>
      <c r="P27" s="23"/>
    </row>
    <row r="28" spans="1:16" s="24" customFormat="1" ht="15" customHeight="1" x14ac:dyDescent="0.25">
      <c r="A28" s="13">
        <f t="shared" si="2"/>
        <v>21</v>
      </c>
      <c r="B28" s="19" t="s">
        <v>69</v>
      </c>
      <c r="C28" s="13">
        <v>630</v>
      </c>
      <c r="D28" s="20" t="s">
        <v>239</v>
      </c>
      <c r="E28" s="13" t="s">
        <v>54</v>
      </c>
      <c r="F28" s="35" t="s">
        <v>241</v>
      </c>
      <c r="G28" s="28">
        <v>0</v>
      </c>
      <c r="H28" s="28">
        <v>0</v>
      </c>
      <c r="I28" s="28">
        <v>0</v>
      </c>
      <c r="J28" s="22">
        <f t="shared" si="0"/>
        <v>0</v>
      </c>
      <c r="K28" s="22">
        <f t="shared" si="1"/>
        <v>0</v>
      </c>
      <c r="L28" s="26"/>
      <c r="M28" s="23"/>
      <c r="N28" s="23"/>
      <c r="O28" s="23"/>
      <c r="P28" s="23"/>
    </row>
    <row r="29" spans="1:16" s="24" customFormat="1" ht="15" customHeight="1" x14ac:dyDescent="0.25">
      <c r="A29" s="13">
        <f t="shared" si="2"/>
        <v>22</v>
      </c>
      <c r="B29" s="19" t="s">
        <v>68</v>
      </c>
      <c r="C29" s="13">
        <v>250</v>
      </c>
      <c r="D29" s="20" t="s">
        <v>239</v>
      </c>
      <c r="E29" s="13" t="s">
        <v>54</v>
      </c>
      <c r="F29" s="35" t="s">
        <v>241</v>
      </c>
      <c r="G29" s="21">
        <v>39</v>
      </c>
      <c r="H29" s="21">
        <v>40</v>
      </c>
      <c r="I29" s="21">
        <v>30</v>
      </c>
      <c r="J29" s="22">
        <f t="shared" si="0"/>
        <v>23.885533333333335</v>
      </c>
      <c r="K29" s="22">
        <f t="shared" si="1"/>
        <v>9.5542133333333332</v>
      </c>
      <c r="L29" s="26"/>
      <c r="M29" s="23"/>
      <c r="N29" s="23"/>
      <c r="O29" s="23"/>
      <c r="P29" s="23"/>
    </row>
    <row r="30" spans="1:16" s="24" customFormat="1" ht="15" customHeight="1" x14ac:dyDescent="0.25">
      <c r="A30" s="13">
        <f t="shared" si="2"/>
        <v>23</v>
      </c>
      <c r="B30" s="19" t="s">
        <v>70</v>
      </c>
      <c r="C30" s="13">
        <v>250</v>
      </c>
      <c r="D30" s="20" t="s">
        <v>239</v>
      </c>
      <c r="E30" s="13" t="s">
        <v>54</v>
      </c>
      <c r="F30" s="35" t="s">
        <v>241</v>
      </c>
      <c r="G30" s="21">
        <v>0</v>
      </c>
      <c r="H30" s="21">
        <v>0</v>
      </c>
      <c r="I30" s="21">
        <v>0</v>
      </c>
      <c r="J30" s="22">
        <f t="shared" si="0"/>
        <v>0</v>
      </c>
      <c r="K30" s="22">
        <f t="shared" si="1"/>
        <v>0</v>
      </c>
      <c r="L30" s="26"/>
      <c r="M30" s="23"/>
      <c r="N30" s="23"/>
      <c r="O30" s="23"/>
      <c r="P30" s="23"/>
    </row>
    <row r="31" spans="1:16" s="24" customFormat="1" ht="15" customHeight="1" x14ac:dyDescent="0.25">
      <c r="A31" s="13">
        <f t="shared" si="2"/>
        <v>24</v>
      </c>
      <c r="B31" s="19" t="s">
        <v>107</v>
      </c>
      <c r="C31" s="13">
        <v>63</v>
      </c>
      <c r="D31" s="20" t="s">
        <v>239</v>
      </c>
      <c r="E31" s="13" t="s">
        <v>109</v>
      </c>
      <c r="F31" s="35" t="s">
        <v>241</v>
      </c>
      <c r="G31" s="21">
        <v>13</v>
      </c>
      <c r="H31" s="21">
        <v>0</v>
      </c>
      <c r="I31" s="21">
        <v>8</v>
      </c>
      <c r="J31" s="22">
        <f t="shared" si="0"/>
        <v>4.6017999999999999</v>
      </c>
      <c r="K31" s="22">
        <f t="shared" si="1"/>
        <v>7.3044444444444441</v>
      </c>
      <c r="L31" s="26"/>
      <c r="M31" s="23"/>
      <c r="N31" s="23"/>
      <c r="O31" s="23"/>
      <c r="P31" s="23"/>
    </row>
    <row r="32" spans="1:16" s="24" customFormat="1" ht="16.5" customHeight="1" x14ac:dyDescent="0.25">
      <c r="A32" s="39">
        <f>A31+1</f>
        <v>25</v>
      </c>
      <c r="B32" s="41" t="s">
        <v>243</v>
      </c>
      <c r="C32" s="13">
        <v>250</v>
      </c>
      <c r="D32" s="20" t="s">
        <v>239</v>
      </c>
      <c r="E32" s="13" t="s">
        <v>108</v>
      </c>
      <c r="F32" s="35" t="s">
        <v>241</v>
      </c>
      <c r="G32" s="21"/>
      <c r="H32" s="21"/>
      <c r="I32" s="21"/>
      <c r="J32" s="22"/>
      <c r="K32" s="22"/>
      <c r="L32" s="26"/>
      <c r="M32" s="23"/>
      <c r="N32" s="23"/>
      <c r="O32" s="23"/>
      <c r="P32" s="23"/>
    </row>
    <row r="33" spans="1:17" s="24" customFormat="1" ht="14.25" customHeight="1" x14ac:dyDescent="0.25">
      <c r="A33" s="40"/>
      <c r="B33" s="42"/>
      <c r="C33" s="13">
        <v>250</v>
      </c>
      <c r="D33" s="20" t="s">
        <v>239</v>
      </c>
      <c r="E33" s="13" t="s">
        <v>108</v>
      </c>
      <c r="F33" s="35" t="s">
        <v>241</v>
      </c>
      <c r="G33" s="21"/>
      <c r="H33" s="21"/>
      <c r="I33" s="21"/>
      <c r="J33" s="22"/>
      <c r="K33" s="22"/>
      <c r="L33" s="26"/>
      <c r="M33" s="23"/>
      <c r="N33" s="23"/>
      <c r="O33" s="23"/>
      <c r="P33" s="23"/>
    </row>
    <row r="34" spans="1:17" s="24" customFormat="1" ht="30" customHeight="1" x14ac:dyDescent="0.25">
      <c r="A34" s="13">
        <f>A32+1</f>
        <v>26</v>
      </c>
      <c r="B34" s="19" t="s">
        <v>110</v>
      </c>
      <c r="C34" s="13">
        <v>160</v>
      </c>
      <c r="D34" s="20" t="s">
        <v>239</v>
      </c>
      <c r="E34" s="13" t="s">
        <v>219</v>
      </c>
      <c r="F34" s="35" t="s">
        <v>241</v>
      </c>
      <c r="G34" s="21">
        <v>0</v>
      </c>
      <c r="H34" s="21">
        <v>0</v>
      </c>
      <c r="I34" s="21">
        <v>0</v>
      </c>
      <c r="J34" s="22">
        <f t="shared" si="0"/>
        <v>0</v>
      </c>
      <c r="K34" s="22">
        <f t="shared" si="1"/>
        <v>0</v>
      </c>
      <c r="L34" s="23"/>
      <c r="M34" s="23"/>
      <c r="N34" s="23"/>
      <c r="O34" s="23"/>
      <c r="P34" s="23"/>
    </row>
    <row r="35" spans="1:17" s="24" customFormat="1" ht="15" customHeight="1" x14ac:dyDescent="0.25">
      <c r="A35" s="13">
        <f t="shared" si="2"/>
        <v>27</v>
      </c>
      <c r="B35" s="19" t="s">
        <v>187</v>
      </c>
      <c r="C35" s="13">
        <v>400</v>
      </c>
      <c r="D35" s="20" t="s">
        <v>239</v>
      </c>
      <c r="E35" s="13" t="s">
        <v>158</v>
      </c>
      <c r="F35" s="35" t="s">
        <v>241</v>
      </c>
      <c r="G35" s="25">
        <v>7</v>
      </c>
      <c r="H35" s="25">
        <v>0</v>
      </c>
      <c r="I35" s="25">
        <v>18</v>
      </c>
      <c r="J35" s="22">
        <f t="shared" si="0"/>
        <v>5.4783333333333335</v>
      </c>
      <c r="K35" s="22">
        <f t="shared" si="1"/>
        <v>1.3695833333333334</v>
      </c>
      <c r="L35" s="23"/>
      <c r="M35" s="23"/>
      <c r="N35" s="23"/>
      <c r="O35" s="23"/>
      <c r="P35" s="23"/>
    </row>
    <row r="36" spans="1:17" s="24" customFormat="1" ht="15" customHeight="1" x14ac:dyDescent="0.25">
      <c r="A36" s="13">
        <f t="shared" si="2"/>
        <v>28</v>
      </c>
      <c r="B36" s="19" t="s">
        <v>186</v>
      </c>
      <c r="C36" s="13">
        <v>400</v>
      </c>
      <c r="D36" s="20" t="s">
        <v>239</v>
      </c>
      <c r="E36" s="13" t="s">
        <v>158</v>
      </c>
      <c r="F36" s="35" t="s">
        <v>241</v>
      </c>
      <c r="G36" s="25">
        <v>219</v>
      </c>
      <c r="H36" s="25">
        <v>212</v>
      </c>
      <c r="I36" s="25">
        <v>210</v>
      </c>
      <c r="J36" s="22">
        <f t="shared" si="0"/>
        <v>140.46446666666665</v>
      </c>
      <c r="K36" s="22">
        <f t="shared" si="1"/>
        <v>35.116116666666663</v>
      </c>
      <c r="L36" s="23"/>
      <c r="M36" s="23"/>
      <c r="N36" s="23"/>
      <c r="O36" s="23"/>
      <c r="P36" s="23"/>
    </row>
    <row r="37" spans="1:17" s="24" customFormat="1" ht="15" customHeight="1" x14ac:dyDescent="0.25">
      <c r="A37" s="13">
        <f t="shared" si="2"/>
        <v>29</v>
      </c>
      <c r="B37" s="19" t="s">
        <v>111</v>
      </c>
      <c r="C37" s="13">
        <v>630</v>
      </c>
      <c r="D37" s="20" t="s">
        <v>239</v>
      </c>
      <c r="E37" s="13" t="s">
        <v>158</v>
      </c>
      <c r="F37" s="35" t="s">
        <v>241</v>
      </c>
      <c r="G37" s="25">
        <v>182</v>
      </c>
      <c r="H37" s="25">
        <v>141</v>
      </c>
      <c r="I37" s="25">
        <v>182</v>
      </c>
      <c r="J37" s="22">
        <f t="shared" si="0"/>
        <v>110.66233333333334</v>
      </c>
      <c r="K37" s="22">
        <f t="shared" si="1"/>
        <v>17.565449735449736</v>
      </c>
      <c r="L37" s="23"/>
      <c r="M37" s="23"/>
      <c r="N37" s="23"/>
      <c r="O37" s="23"/>
      <c r="P37" s="23"/>
    </row>
    <row r="38" spans="1:17" s="24" customFormat="1" ht="15" customHeight="1" x14ac:dyDescent="0.25">
      <c r="A38" s="13">
        <f t="shared" si="2"/>
        <v>30</v>
      </c>
      <c r="B38" s="19" t="s">
        <v>114</v>
      </c>
      <c r="C38" s="13">
        <v>400</v>
      </c>
      <c r="D38" s="20" t="s">
        <v>239</v>
      </c>
      <c r="E38" s="13" t="s">
        <v>20</v>
      </c>
      <c r="F38" s="35" t="s">
        <v>241</v>
      </c>
      <c r="G38" s="25">
        <v>142</v>
      </c>
      <c r="H38" s="25">
        <v>138</v>
      </c>
      <c r="I38" s="25">
        <v>114</v>
      </c>
      <c r="J38" s="22">
        <f t="shared" si="0"/>
        <v>86.338533333333345</v>
      </c>
      <c r="K38" s="22">
        <f t="shared" si="1"/>
        <v>21.584633333333336</v>
      </c>
      <c r="L38" s="26"/>
      <c r="M38" s="23"/>
      <c r="N38" s="23"/>
      <c r="O38" s="23"/>
      <c r="P38" s="23"/>
    </row>
    <row r="39" spans="1:17" s="24" customFormat="1" ht="15" customHeight="1" x14ac:dyDescent="0.25">
      <c r="A39" s="13">
        <f t="shared" si="2"/>
        <v>31</v>
      </c>
      <c r="B39" s="19" t="s">
        <v>116</v>
      </c>
      <c r="C39" s="13">
        <v>400</v>
      </c>
      <c r="D39" s="20" t="s">
        <v>239</v>
      </c>
      <c r="E39" s="13" t="s">
        <v>115</v>
      </c>
      <c r="F39" s="35" t="s">
        <v>241</v>
      </c>
      <c r="G39" s="25">
        <v>74</v>
      </c>
      <c r="H39" s="25">
        <v>71</v>
      </c>
      <c r="I39" s="25">
        <v>95</v>
      </c>
      <c r="J39" s="22">
        <f t="shared" si="0"/>
        <v>52.591999999999999</v>
      </c>
      <c r="K39" s="22">
        <f t="shared" si="1"/>
        <v>13.147999999999998</v>
      </c>
      <c r="L39" s="26"/>
      <c r="M39" s="23"/>
      <c r="N39" s="23"/>
      <c r="O39" s="23"/>
      <c r="P39" s="23"/>
    </row>
    <row r="40" spans="1:17" s="24" customFormat="1" ht="15" customHeight="1" x14ac:dyDescent="0.25">
      <c r="A40" s="13">
        <f t="shared" si="2"/>
        <v>32</v>
      </c>
      <c r="B40" s="19" t="s">
        <v>73</v>
      </c>
      <c r="C40" s="13">
        <v>250</v>
      </c>
      <c r="D40" s="20" t="s">
        <v>239</v>
      </c>
      <c r="E40" s="13" t="s">
        <v>56</v>
      </c>
      <c r="F40" s="35" t="s">
        <v>241</v>
      </c>
      <c r="G40" s="25">
        <v>131</v>
      </c>
      <c r="H40" s="25">
        <v>129</v>
      </c>
      <c r="I40" s="25">
        <v>141</v>
      </c>
      <c r="J40" s="22">
        <f t="shared" si="0"/>
        <v>87.872466666666654</v>
      </c>
      <c r="K40" s="22">
        <f t="shared" ref="K40:K71" si="3">(J40/C40)*100</f>
        <v>35.148986666666659</v>
      </c>
      <c r="L40" s="26"/>
      <c r="M40" s="23"/>
      <c r="N40" s="23"/>
      <c r="O40" s="23"/>
      <c r="P40" s="23"/>
    </row>
    <row r="41" spans="1:17" s="24" customFormat="1" ht="15" customHeight="1" x14ac:dyDescent="0.25">
      <c r="A41" s="13">
        <f t="shared" si="2"/>
        <v>33</v>
      </c>
      <c r="B41" s="19" t="s">
        <v>66</v>
      </c>
      <c r="C41" s="13">
        <v>160</v>
      </c>
      <c r="D41" s="20" t="s">
        <v>239</v>
      </c>
      <c r="E41" s="13" t="s">
        <v>218</v>
      </c>
      <c r="F41" s="35" t="s">
        <v>241</v>
      </c>
      <c r="G41" s="25">
        <v>70</v>
      </c>
      <c r="H41" s="25">
        <v>51</v>
      </c>
      <c r="I41" s="25">
        <v>50</v>
      </c>
      <c r="J41" s="22">
        <f t="shared" si="0"/>
        <v>37.471800000000002</v>
      </c>
      <c r="K41" s="22">
        <f t="shared" si="3"/>
        <v>23.419875000000001</v>
      </c>
      <c r="L41" s="26"/>
      <c r="M41" s="23"/>
      <c r="N41" s="23"/>
      <c r="O41" s="23"/>
      <c r="P41" s="23"/>
    </row>
    <row r="42" spans="1:17" s="24" customFormat="1" ht="15" customHeight="1" x14ac:dyDescent="0.25">
      <c r="A42" s="13">
        <f t="shared" si="2"/>
        <v>34</v>
      </c>
      <c r="B42" s="19" t="s">
        <v>67</v>
      </c>
      <c r="C42" s="13">
        <v>400</v>
      </c>
      <c r="D42" s="20" t="s">
        <v>239</v>
      </c>
      <c r="E42" s="13" t="s">
        <v>20</v>
      </c>
      <c r="F42" s="35" t="s">
        <v>241</v>
      </c>
      <c r="G42" s="25">
        <v>136</v>
      </c>
      <c r="H42" s="25">
        <v>123</v>
      </c>
      <c r="I42" s="25">
        <v>88</v>
      </c>
      <c r="J42" s="22">
        <f t="shared" si="0"/>
        <v>76.039266666666663</v>
      </c>
      <c r="K42" s="22">
        <f t="shared" si="3"/>
        <v>19.009816666666666</v>
      </c>
      <c r="L42" s="26"/>
      <c r="M42" s="23"/>
      <c r="N42" s="23"/>
      <c r="O42" s="23"/>
      <c r="P42" s="23"/>
    </row>
    <row r="43" spans="1:17" s="24" customFormat="1" ht="15" customHeight="1" x14ac:dyDescent="0.25">
      <c r="A43" s="37">
        <f>A42+1</f>
        <v>35</v>
      </c>
      <c r="B43" s="38" t="s">
        <v>112</v>
      </c>
      <c r="C43" s="13">
        <v>250</v>
      </c>
      <c r="D43" s="20" t="s">
        <v>239</v>
      </c>
      <c r="E43" s="37" t="s">
        <v>55</v>
      </c>
      <c r="F43" s="35" t="s">
        <v>241</v>
      </c>
      <c r="G43" s="25">
        <v>31</v>
      </c>
      <c r="H43" s="25">
        <v>31</v>
      </c>
      <c r="I43" s="25">
        <v>34</v>
      </c>
      <c r="J43" s="22">
        <f t="shared" si="0"/>
        <v>21.036799999999999</v>
      </c>
      <c r="K43" s="22">
        <f t="shared" si="3"/>
        <v>8.4147199999999991</v>
      </c>
      <c r="L43" s="26"/>
      <c r="M43" s="23"/>
      <c r="N43" s="23"/>
      <c r="O43" s="23"/>
      <c r="P43" s="23"/>
    </row>
    <row r="44" spans="1:17" s="24" customFormat="1" ht="15" customHeight="1" x14ac:dyDescent="0.25">
      <c r="A44" s="37"/>
      <c r="B44" s="38"/>
      <c r="C44" s="13">
        <v>250</v>
      </c>
      <c r="D44" s="20" t="s">
        <v>239</v>
      </c>
      <c r="E44" s="37"/>
      <c r="F44" s="35" t="s">
        <v>241</v>
      </c>
      <c r="G44" s="25">
        <v>18</v>
      </c>
      <c r="H44" s="25">
        <v>22</v>
      </c>
      <c r="I44" s="25">
        <v>40</v>
      </c>
      <c r="J44" s="22">
        <f t="shared" si="0"/>
        <v>17.530666666666669</v>
      </c>
      <c r="K44" s="22">
        <f t="shared" si="3"/>
        <v>7.012266666666668</v>
      </c>
      <c r="L44" s="26"/>
      <c r="M44" s="23"/>
      <c r="N44" s="23"/>
      <c r="O44" s="23"/>
      <c r="P44" s="23"/>
    </row>
    <row r="45" spans="1:17" s="24" customFormat="1" ht="15" customHeight="1" x14ac:dyDescent="0.25">
      <c r="A45" s="37">
        <v>36</v>
      </c>
      <c r="B45" s="38" t="s">
        <v>113</v>
      </c>
      <c r="C45" s="13">
        <v>160</v>
      </c>
      <c r="D45" s="20" t="s">
        <v>239</v>
      </c>
      <c r="E45" s="37" t="s">
        <v>64</v>
      </c>
      <c r="F45" s="35" t="s">
        <v>241</v>
      </c>
      <c r="G45" s="25">
        <v>0</v>
      </c>
      <c r="H45" s="25">
        <v>0</v>
      </c>
      <c r="I45" s="25">
        <v>0</v>
      </c>
      <c r="J45" s="22">
        <f t="shared" si="0"/>
        <v>0</v>
      </c>
      <c r="K45" s="22">
        <f t="shared" si="3"/>
        <v>0</v>
      </c>
      <c r="L45" s="26"/>
      <c r="M45" s="23"/>
      <c r="N45" s="23"/>
      <c r="O45" s="23"/>
      <c r="P45" s="23"/>
    </row>
    <row r="46" spans="1:17" s="24" customFormat="1" ht="15" customHeight="1" x14ac:dyDescent="0.25">
      <c r="A46" s="37"/>
      <c r="B46" s="38"/>
      <c r="C46" s="13">
        <v>160</v>
      </c>
      <c r="D46" s="20" t="s">
        <v>239</v>
      </c>
      <c r="E46" s="37"/>
      <c r="F46" s="35" t="s">
        <v>241</v>
      </c>
      <c r="G46" s="21">
        <v>40</v>
      </c>
      <c r="H46" s="21">
        <v>59</v>
      </c>
      <c r="I46" s="21">
        <v>45</v>
      </c>
      <c r="J46" s="22">
        <f t="shared" si="0"/>
        <v>31.555200000000003</v>
      </c>
      <c r="K46" s="22">
        <f t="shared" si="3"/>
        <v>19.722000000000001</v>
      </c>
      <c r="L46" s="26"/>
      <c r="M46" s="23"/>
      <c r="N46" s="23"/>
      <c r="O46" s="23"/>
      <c r="P46" s="23"/>
    </row>
    <row r="47" spans="1:17" s="24" customFormat="1" ht="30" customHeight="1" x14ac:dyDescent="0.25">
      <c r="A47" s="13">
        <f>A45+1</f>
        <v>37</v>
      </c>
      <c r="B47" s="19" t="s">
        <v>166</v>
      </c>
      <c r="C47" s="13">
        <v>400</v>
      </c>
      <c r="D47" s="20" t="s">
        <v>239</v>
      </c>
      <c r="E47" s="13" t="s">
        <v>11</v>
      </c>
      <c r="F47" s="35" t="s">
        <v>241</v>
      </c>
      <c r="G47" s="21">
        <v>12</v>
      </c>
      <c r="H47" s="21">
        <v>41</v>
      </c>
      <c r="I47" s="21">
        <v>16</v>
      </c>
      <c r="J47" s="22">
        <f t="shared" si="0"/>
        <v>15.120200000000001</v>
      </c>
      <c r="K47" s="22">
        <f t="shared" si="3"/>
        <v>3.7800500000000001</v>
      </c>
      <c r="L47" s="26"/>
      <c r="M47" s="23"/>
      <c r="N47" s="23"/>
      <c r="O47" s="23"/>
      <c r="P47" s="23"/>
    </row>
    <row r="48" spans="1:17" s="24" customFormat="1" ht="15" customHeight="1" x14ac:dyDescent="0.25">
      <c r="A48" s="13">
        <v>38</v>
      </c>
      <c r="B48" s="19" t="s">
        <v>167</v>
      </c>
      <c r="C48" s="13">
        <v>100</v>
      </c>
      <c r="D48" s="20" t="s">
        <v>239</v>
      </c>
      <c r="E48" s="13" t="s">
        <v>20</v>
      </c>
      <c r="F48" s="35" t="s">
        <v>241</v>
      </c>
      <c r="G48" s="21">
        <v>35</v>
      </c>
      <c r="H48" s="21">
        <v>39</v>
      </c>
      <c r="I48" s="21">
        <v>41</v>
      </c>
      <c r="J48" s="22">
        <f t="shared" si="0"/>
        <v>25.200333333333337</v>
      </c>
      <c r="K48" s="22">
        <f t="shared" si="3"/>
        <v>25.200333333333337</v>
      </c>
      <c r="L48" s="26"/>
      <c r="M48" s="23"/>
      <c r="N48" s="23"/>
      <c r="O48" s="23"/>
      <c r="P48" s="23"/>
      <c r="Q48" s="23"/>
    </row>
    <row r="49" spans="1:17" s="24" customFormat="1" ht="30" customHeight="1" x14ac:dyDescent="0.25">
      <c r="A49" s="13">
        <v>39</v>
      </c>
      <c r="B49" s="19" t="s">
        <v>168</v>
      </c>
      <c r="C49" s="13">
        <v>250</v>
      </c>
      <c r="D49" s="20" t="s">
        <v>239</v>
      </c>
      <c r="E49" s="13" t="s">
        <v>217</v>
      </c>
      <c r="F49" s="35" t="s">
        <v>241</v>
      </c>
      <c r="G49" s="25">
        <v>161</v>
      </c>
      <c r="H49" s="25">
        <v>137</v>
      </c>
      <c r="I49" s="25">
        <v>147</v>
      </c>
      <c r="J49" s="22">
        <f t="shared" ref="J49:J50" si="4">(G49+H49+I49)/3*0.38*1.73</f>
        <v>97.51433333333334</v>
      </c>
      <c r="K49" s="22">
        <f t="shared" si="3"/>
        <v>39.005733333333339</v>
      </c>
      <c r="L49" s="26"/>
      <c r="M49" s="23"/>
      <c r="N49" s="23"/>
      <c r="O49" s="23"/>
      <c r="P49" s="23"/>
      <c r="Q49" s="23"/>
    </row>
    <row r="50" spans="1:17" s="24" customFormat="1" ht="30" customHeight="1" x14ac:dyDescent="0.25">
      <c r="A50" s="13">
        <f>A49+1</f>
        <v>40</v>
      </c>
      <c r="B50" s="19" t="s">
        <v>185</v>
      </c>
      <c r="C50" s="13">
        <v>250</v>
      </c>
      <c r="D50" s="20" t="s">
        <v>239</v>
      </c>
      <c r="E50" s="13" t="s">
        <v>52</v>
      </c>
      <c r="F50" s="35" t="s">
        <v>241</v>
      </c>
      <c r="G50" s="25">
        <v>139</v>
      </c>
      <c r="H50" s="25">
        <v>135</v>
      </c>
      <c r="I50" s="25">
        <v>178</v>
      </c>
      <c r="J50" s="22">
        <f t="shared" si="4"/>
        <v>99.048266666666663</v>
      </c>
      <c r="K50" s="22">
        <f t="shared" si="3"/>
        <v>39.619306666666667</v>
      </c>
      <c r="L50" s="26"/>
      <c r="M50" s="29"/>
      <c r="N50" s="29"/>
      <c r="O50" s="30"/>
      <c r="P50" s="30"/>
      <c r="Q50" s="23"/>
    </row>
    <row r="51" spans="1:17" s="24" customFormat="1" ht="15" customHeight="1" x14ac:dyDescent="0.25">
      <c r="A51" s="13">
        <v>41</v>
      </c>
      <c r="B51" s="19" t="s">
        <v>138</v>
      </c>
      <c r="C51" s="13">
        <v>250</v>
      </c>
      <c r="D51" s="20" t="s">
        <v>239</v>
      </c>
      <c r="E51" s="13" t="s">
        <v>20</v>
      </c>
      <c r="F51" s="35" t="s">
        <v>241</v>
      </c>
      <c r="G51" s="25">
        <v>137</v>
      </c>
      <c r="H51" s="25">
        <v>100</v>
      </c>
      <c r="I51" s="25">
        <v>121</v>
      </c>
      <c r="J51" s="22">
        <f t="shared" si="0"/>
        <v>78.449733333333327</v>
      </c>
      <c r="K51" s="22">
        <f t="shared" si="3"/>
        <v>31.379893333333332</v>
      </c>
      <c r="L51" s="26"/>
      <c r="M51" s="23"/>
      <c r="N51" s="23"/>
      <c r="O51" s="23"/>
      <c r="P51" s="23"/>
      <c r="Q51" s="23"/>
    </row>
    <row r="52" spans="1:17" s="24" customFormat="1" ht="15" customHeight="1" x14ac:dyDescent="0.25">
      <c r="A52" s="37">
        <v>42</v>
      </c>
      <c r="B52" s="38" t="s">
        <v>72</v>
      </c>
      <c r="C52" s="13">
        <v>400</v>
      </c>
      <c r="D52" s="20" t="s">
        <v>239</v>
      </c>
      <c r="E52" s="37" t="s">
        <v>122</v>
      </c>
      <c r="F52" s="35" t="s">
        <v>241</v>
      </c>
      <c r="G52" s="25">
        <v>236</v>
      </c>
      <c r="H52" s="25">
        <v>237</v>
      </c>
      <c r="I52" s="25">
        <v>225</v>
      </c>
      <c r="J52" s="22">
        <f t="shared" si="0"/>
        <v>152.95506666666665</v>
      </c>
      <c r="K52" s="22">
        <f t="shared" si="3"/>
        <v>38.238766666666663</v>
      </c>
      <c r="L52" s="23"/>
      <c r="M52" s="23"/>
      <c r="N52" s="23"/>
      <c r="O52" s="23"/>
      <c r="P52" s="23"/>
      <c r="Q52" s="23"/>
    </row>
    <row r="53" spans="1:17" s="24" customFormat="1" ht="15" customHeight="1" x14ac:dyDescent="0.25">
      <c r="A53" s="37"/>
      <c r="B53" s="38"/>
      <c r="C53" s="13">
        <v>400</v>
      </c>
      <c r="D53" s="20" t="s">
        <v>239</v>
      </c>
      <c r="E53" s="37"/>
      <c r="F53" s="35" t="s">
        <v>241</v>
      </c>
      <c r="G53" s="25">
        <v>0</v>
      </c>
      <c r="H53" s="25">
        <v>0</v>
      </c>
      <c r="I53" s="25">
        <v>0</v>
      </c>
      <c r="J53" s="22">
        <f t="shared" si="0"/>
        <v>0</v>
      </c>
      <c r="K53" s="22">
        <f t="shared" si="3"/>
        <v>0</v>
      </c>
      <c r="L53" s="23"/>
      <c r="M53" s="23"/>
      <c r="N53" s="23"/>
      <c r="O53" s="23"/>
      <c r="P53" s="23"/>
    </row>
    <row r="54" spans="1:17" s="24" customFormat="1" ht="15" customHeight="1" x14ac:dyDescent="0.25">
      <c r="A54" s="13">
        <v>43</v>
      </c>
      <c r="B54" s="19" t="s">
        <v>123</v>
      </c>
      <c r="C54" s="13">
        <v>250</v>
      </c>
      <c r="D54" s="20" t="s">
        <v>239</v>
      </c>
      <c r="E54" s="13" t="s">
        <v>20</v>
      </c>
      <c r="F54" s="35" t="s">
        <v>241</v>
      </c>
      <c r="G54" s="31">
        <v>160</v>
      </c>
      <c r="H54" s="31">
        <v>128</v>
      </c>
      <c r="I54" s="31">
        <v>124</v>
      </c>
      <c r="J54" s="22">
        <f t="shared" si="0"/>
        <v>90.282933333333332</v>
      </c>
      <c r="K54" s="22">
        <f t="shared" si="3"/>
        <v>36.113173333333329</v>
      </c>
      <c r="L54" s="26"/>
      <c r="M54" s="23"/>
      <c r="N54" s="23"/>
      <c r="O54" s="23"/>
      <c r="P54" s="23"/>
    </row>
    <row r="55" spans="1:17" s="24" customFormat="1" ht="15" customHeight="1" x14ac:dyDescent="0.25">
      <c r="A55" s="13">
        <f>A54+1</f>
        <v>44</v>
      </c>
      <c r="B55" s="19" t="s">
        <v>177</v>
      </c>
      <c r="C55" s="13">
        <v>250</v>
      </c>
      <c r="D55" s="20" t="s">
        <v>239</v>
      </c>
      <c r="E55" s="13" t="s">
        <v>74</v>
      </c>
      <c r="F55" s="35" t="s">
        <v>241</v>
      </c>
      <c r="G55" s="25">
        <v>107</v>
      </c>
      <c r="H55" s="25">
        <v>91</v>
      </c>
      <c r="I55" s="25">
        <v>73</v>
      </c>
      <c r="J55" s="22">
        <f t="shared" si="0"/>
        <v>59.385133333333336</v>
      </c>
      <c r="K55" s="22">
        <f t="shared" si="3"/>
        <v>23.754053333333331</v>
      </c>
      <c r="L55" s="23"/>
      <c r="M55" s="23"/>
      <c r="N55" s="23"/>
      <c r="O55" s="23"/>
      <c r="P55" s="23"/>
    </row>
    <row r="56" spans="1:17" s="24" customFormat="1" ht="15" customHeight="1" x14ac:dyDescent="0.25">
      <c r="A56" s="13">
        <f t="shared" ref="A56:A62" si="5">A55+1</f>
        <v>45</v>
      </c>
      <c r="B56" s="19" t="s">
        <v>134</v>
      </c>
      <c r="C56" s="13">
        <v>160</v>
      </c>
      <c r="D56" s="20" t="s">
        <v>239</v>
      </c>
      <c r="E56" s="13" t="s">
        <v>20</v>
      </c>
      <c r="F56" s="35" t="s">
        <v>241</v>
      </c>
      <c r="G56" s="25">
        <v>100</v>
      </c>
      <c r="H56" s="25">
        <v>57</v>
      </c>
      <c r="I56" s="25">
        <v>38</v>
      </c>
      <c r="J56" s="22">
        <f t="shared" si="0"/>
        <v>42.731000000000002</v>
      </c>
      <c r="K56" s="22">
        <f t="shared" si="3"/>
        <v>26.706875000000004</v>
      </c>
      <c r="L56" s="26"/>
      <c r="M56" s="23"/>
      <c r="N56" s="23"/>
      <c r="O56" s="23"/>
      <c r="P56" s="23"/>
    </row>
    <row r="57" spans="1:17" s="24" customFormat="1" ht="15" customHeight="1" x14ac:dyDescent="0.25">
      <c r="A57" s="13">
        <f t="shared" si="5"/>
        <v>46</v>
      </c>
      <c r="B57" s="19" t="s">
        <v>28</v>
      </c>
      <c r="C57" s="13">
        <v>400</v>
      </c>
      <c r="D57" s="20" t="s">
        <v>239</v>
      </c>
      <c r="E57" s="13" t="s">
        <v>29</v>
      </c>
      <c r="F57" s="35" t="s">
        <v>241</v>
      </c>
      <c r="G57" s="28">
        <v>208</v>
      </c>
      <c r="H57" s="28">
        <v>162</v>
      </c>
      <c r="I57" s="28">
        <v>139</v>
      </c>
      <c r="J57" s="22">
        <f t="shared" si="0"/>
        <v>111.53886666666666</v>
      </c>
      <c r="K57" s="22">
        <f t="shared" si="3"/>
        <v>27.884716666666666</v>
      </c>
      <c r="L57" s="26"/>
      <c r="M57" s="23"/>
      <c r="N57" s="23"/>
      <c r="O57" s="23"/>
      <c r="P57" s="23"/>
    </row>
    <row r="58" spans="1:17" s="24" customFormat="1" ht="30" customHeight="1" x14ac:dyDescent="0.25">
      <c r="A58" s="13">
        <f t="shared" si="5"/>
        <v>47</v>
      </c>
      <c r="B58" s="19" t="s">
        <v>127</v>
      </c>
      <c r="C58" s="13">
        <v>400</v>
      </c>
      <c r="D58" s="20" t="s">
        <v>239</v>
      </c>
      <c r="E58" s="13" t="s">
        <v>125</v>
      </c>
      <c r="F58" s="35" t="s">
        <v>241</v>
      </c>
      <c r="G58" s="25">
        <v>134</v>
      </c>
      <c r="H58" s="25">
        <v>99</v>
      </c>
      <c r="I58" s="25">
        <v>107</v>
      </c>
      <c r="J58" s="22">
        <f t="shared" si="0"/>
        <v>74.505333333333326</v>
      </c>
      <c r="K58" s="22">
        <f t="shared" si="3"/>
        <v>18.626333333333331</v>
      </c>
      <c r="L58" s="26"/>
      <c r="M58" s="23"/>
      <c r="N58" s="23"/>
      <c r="O58" s="23"/>
      <c r="P58" s="23"/>
    </row>
    <row r="59" spans="1:17" s="24" customFormat="1" ht="30" customHeight="1" x14ac:dyDescent="0.25">
      <c r="A59" s="13">
        <f t="shared" si="5"/>
        <v>48</v>
      </c>
      <c r="B59" s="19" t="s">
        <v>128</v>
      </c>
      <c r="C59" s="13">
        <v>400</v>
      </c>
      <c r="D59" s="20" t="s">
        <v>239</v>
      </c>
      <c r="E59" s="13" t="s">
        <v>124</v>
      </c>
      <c r="F59" s="35" t="s">
        <v>241</v>
      </c>
      <c r="G59" s="28">
        <v>144</v>
      </c>
      <c r="H59" s="28">
        <v>129</v>
      </c>
      <c r="I59" s="28">
        <v>137</v>
      </c>
      <c r="J59" s="22">
        <f t="shared" si="0"/>
        <v>89.844666666666654</v>
      </c>
      <c r="K59" s="22">
        <f t="shared" si="3"/>
        <v>22.461166666666664</v>
      </c>
      <c r="L59" s="26"/>
      <c r="M59" s="23"/>
      <c r="N59" s="23"/>
      <c r="O59" s="23"/>
      <c r="P59" s="23"/>
    </row>
    <row r="60" spans="1:17" s="24" customFormat="1" ht="15" customHeight="1" x14ac:dyDescent="0.25">
      <c r="A60" s="13">
        <f t="shared" si="5"/>
        <v>49</v>
      </c>
      <c r="B60" s="19" t="s">
        <v>129</v>
      </c>
      <c r="C60" s="13">
        <v>320</v>
      </c>
      <c r="D60" s="20" t="s">
        <v>239</v>
      </c>
      <c r="E60" s="13" t="s">
        <v>126</v>
      </c>
      <c r="F60" s="35" t="s">
        <v>241</v>
      </c>
      <c r="G60" s="28">
        <v>8</v>
      </c>
      <c r="H60" s="28">
        <v>7</v>
      </c>
      <c r="I60" s="28">
        <v>4</v>
      </c>
      <c r="J60" s="22">
        <f t="shared" si="0"/>
        <v>4.1635333333333335</v>
      </c>
      <c r="K60" s="22">
        <f t="shared" si="3"/>
        <v>1.3011041666666667</v>
      </c>
      <c r="L60" s="26"/>
      <c r="M60" s="23"/>
      <c r="N60" s="23"/>
      <c r="O60" s="23"/>
      <c r="P60" s="23"/>
    </row>
    <row r="61" spans="1:17" s="24" customFormat="1" ht="45" customHeight="1" x14ac:dyDescent="0.25">
      <c r="A61" s="13">
        <f t="shared" si="5"/>
        <v>50</v>
      </c>
      <c r="B61" s="19" t="s">
        <v>195</v>
      </c>
      <c r="C61" s="13">
        <v>630</v>
      </c>
      <c r="D61" s="20" t="s">
        <v>239</v>
      </c>
      <c r="E61" s="13" t="s">
        <v>132</v>
      </c>
      <c r="F61" s="35" t="s">
        <v>241</v>
      </c>
      <c r="G61" s="28">
        <v>143</v>
      </c>
      <c r="H61" s="28">
        <v>157</v>
      </c>
      <c r="I61" s="28">
        <v>117</v>
      </c>
      <c r="J61" s="22">
        <f t="shared" si="0"/>
        <v>91.378600000000006</v>
      </c>
      <c r="K61" s="22">
        <f t="shared" si="3"/>
        <v>14.504539682539683</v>
      </c>
      <c r="L61" s="26"/>
      <c r="M61" s="23"/>
      <c r="N61" s="23"/>
      <c r="O61" s="23"/>
      <c r="P61" s="23"/>
    </row>
    <row r="62" spans="1:17" s="24" customFormat="1" ht="15" customHeight="1" x14ac:dyDescent="0.25">
      <c r="A62" s="13">
        <f t="shared" si="5"/>
        <v>51</v>
      </c>
      <c r="B62" s="19" t="s">
        <v>133</v>
      </c>
      <c r="C62" s="13">
        <v>250</v>
      </c>
      <c r="D62" s="20" t="s">
        <v>239</v>
      </c>
      <c r="E62" s="13" t="s">
        <v>77</v>
      </c>
      <c r="F62" s="35" t="s">
        <v>241</v>
      </c>
      <c r="G62" s="28">
        <v>132</v>
      </c>
      <c r="H62" s="28">
        <v>170</v>
      </c>
      <c r="I62" s="28">
        <v>110</v>
      </c>
      <c r="J62" s="22">
        <f t="shared" si="0"/>
        <v>90.282933333333332</v>
      </c>
      <c r="K62" s="22">
        <f t="shared" si="3"/>
        <v>36.113173333333329</v>
      </c>
      <c r="L62" s="23"/>
      <c r="M62" s="23"/>
      <c r="N62" s="23"/>
      <c r="O62" s="23"/>
      <c r="P62" s="23"/>
    </row>
    <row r="63" spans="1:17" s="24" customFormat="1" ht="15" customHeight="1" x14ac:dyDescent="0.25">
      <c r="A63" s="37">
        <v>52</v>
      </c>
      <c r="B63" s="38" t="s">
        <v>130</v>
      </c>
      <c r="C63" s="13">
        <v>250</v>
      </c>
      <c r="D63" s="20" t="s">
        <v>239</v>
      </c>
      <c r="E63" s="37" t="s">
        <v>131</v>
      </c>
      <c r="F63" s="35" t="s">
        <v>241</v>
      </c>
      <c r="G63" s="28">
        <v>6</v>
      </c>
      <c r="H63" s="28">
        <v>5</v>
      </c>
      <c r="I63" s="28">
        <v>0</v>
      </c>
      <c r="J63" s="22">
        <f t="shared" si="0"/>
        <v>2.4104666666666668</v>
      </c>
      <c r="K63" s="22">
        <f t="shared" si="3"/>
        <v>0.96418666666666675</v>
      </c>
      <c r="L63" s="23"/>
      <c r="M63" s="23"/>
      <c r="N63" s="23"/>
      <c r="O63" s="23"/>
      <c r="P63" s="23"/>
    </row>
    <row r="64" spans="1:17" s="24" customFormat="1" ht="15" customHeight="1" x14ac:dyDescent="0.25">
      <c r="A64" s="37"/>
      <c r="B64" s="38"/>
      <c r="C64" s="13">
        <v>250</v>
      </c>
      <c r="D64" s="20" t="s">
        <v>239</v>
      </c>
      <c r="E64" s="37"/>
      <c r="F64" s="35" t="s">
        <v>241</v>
      </c>
      <c r="G64" s="28">
        <v>115</v>
      </c>
      <c r="H64" s="28">
        <v>94</v>
      </c>
      <c r="I64" s="28">
        <v>126</v>
      </c>
      <c r="J64" s="22">
        <f t="shared" si="0"/>
        <v>73.409666666666666</v>
      </c>
      <c r="K64" s="22">
        <f t="shared" si="3"/>
        <v>29.363866666666667</v>
      </c>
      <c r="L64" s="23"/>
      <c r="M64" s="23"/>
      <c r="N64" s="23"/>
      <c r="O64" s="23"/>
      <c r="P64" s="23"/>
    </row>
    <row r="65" spans="1:16" s="24" customFormat="1" ht="30" customHeight="1" x14ac:dyDescent="0.25">
      <c r="A65" s="13">
        <f>A63+1</f>
        <v>53</v>
      </c>
      <c r="B65" s="19" t="s">
        <v>135</v>
      </c>
      <c r="C65" s="13">
        <v>400</v>
      </c>
      <c r="D65" s="20" t="s">
        <v>239</v>
      </c>
      <c r="E65" s="13" t="s">
        <v>136</v>
      </c>
      <c r="F65" s="35" t="s">
        <v>241</v>
      </c>
      <c r="G65" s="28">
        <v>137</v>
      </c>
      <c r="H65" s="28">
        <v>157</v>
      </c>
      <c r="I65" s="28">
        <v>126</v>
      </c>
      <c r="J65" s="22">
        <f t="shared" si="0"/>
        <v>92.036000000000001</v>
      </c>
      <c r="K65" s="22">
        <f t="shared" si="3"/>
        <v>23.009</v>
      </c>
      <c r="L65" s="26"/>
      <c r="M65" s="23"/>
      <c r="N65" s="23"/>
      <c r="O65" s="23"/>
      <c r="P65" s="23"/>
    </row>
    <row r="66" spans="1:16" s="24" customFormat="1" ht="15" customHeight="1" x14ac:dyDescent="0.25">
      <c r="A66" s="13">
        <v>54</v>
      </c>
      <c r="B66" s="19" t="s">
        <v>137</v>
      </c>
      <c r="C66" s="13">
        <v>250</v>
      </c>
      <c r="D66" s="20" t="s">
        <v>239</v>
      </c>
      <c r="E66" s="13" t="s">
        <v>20</v>
      </c>
      <c r="F66" s="35" t="s">
        <v>241</v>
      </c>
      <c r="G66" s="28">
        <v>138</v>
      </c>
      <c r="H66" s="28">
        <v>140</v>
      </c>
      <c r="I66" s="28">
        <v>125</v>
      </c>
      <c r="J66" s="22">
        <f t="shared" si="0"/>
        <v>88.310733333333346</v>
      </c>
      <c r="K66" s="22">
        <f t="shared" si="3"/>
        <v>35.324293333333337</v>
      </c>
      <c r="L66" s="23"/>
      <c r="M66" s="23"/>
      <c r="N66" s="23"/>
      <c r="O66" s="23"/>
      <c r="P66" s="23"/>
    </row>
    <row r="67" spans="1:16" s="24" customFormat="1" ht="15" customHeight="1" x14ac:dyDescent="0.25">
      <c r="A67" s="13">
        <v>55</v>
      </c>
      <c r="B67" s="19" t="s">
        <v>174</v>
      </c>
      <c r="C67" s="13">
        <v>250</v>
      </c>
      <c r="D67" s="20" t="s">
        <v>239</v>
      </c>
      <c r="E67" s="13" t="s">
        <v>20</v>
      </c>
      <c r="F67" s="35" t="s">
        <v>241</v>
      </c>
      <c r="G67" s="28">
        <v>188</v>
      </c>
      <c r="H67" s="28">
        <v>141</v>
      </c>
      <c r="I67" s="28">
        <v>213</v>
      </c>
      <c r="J67" s="22">
        <f t="shared" si="0"/>
        <v>118.77026666666667</v>
      </c>
      <c r="K67" s="22">
        <f t="shared" si="3"/>
        <v>47.508106666666663</v>
      </c>
      <c r="L67" s="23"/>
      <c r="M67" s="23"/>
      <c r="N67" s="23"/>
      <c r="O67" s="23"/>
      <c r="P67" s="23"/>
    </row>
    <row r="68" spans="1:16" s="24" customFormat="1" ht="30" customHeight="1" x14ac:dyDescent="0.25">
      <c r="A68" s="13">
        <f>A67+1</f>
        <v>56</v>
      </c>
      <c r="B68" s="19" t="s">
        <v>71</v>
      </c>
      <c r="C68" s="13">
        <v>250</v>
      </c>
      <c r="D68" s="20" t="s">
        <v>239</v>
      </c>
      <c r="E68" s="13" t="s">
        <v>139</v>
      </c>
      <c r="F68" s="35" t="s">
        <v>241</v>
      </c>
      <c r="G68" s="28">
        <v>59</v>
      </c>
      <c r="H68" s="28">
        <v>61</v>
      </c>
      <c r="I68" s="28">
        <v>66</v>
      </c>
      <c r="J68" s="22">
        <f t="shared" si="0"/>
        <v>40.758800000000001</v>
      </c>
      <c r="K68" s="22">
        <f t="shared" si="3"/>
        <v>16.303519999999999</v>
      </c>
      <c r="L68" s="26"/>
      <c r="M68" s="23"/>
      <c r="N68" s="23"/>
      <c r="O68" s="23"/>
      <c r="P68" s="23"/>
    </row>
    <row r="69" spans="1:16" s="24" customFormat="1" ht="15" customHeight="1" x14ac:dyDescent="0.25">
      <c r="A69" s="13">
        <f t="shared" ref="A69:A74" si="6">A68+1</f>
        <v>57</v>
      </c>
      <c r="B69" s="19" t="s">
        <v>140</v>
      </c>
      <c r="C69" s="13">
        <v>400</v>
      </c>
      <c r="D69" s="20" t="s">
        <v>239</v>
      </c>
      <c r="E69" s="13" t="s">
        <v>63</v>
      </c>
      <c r="F69" s="35" t="s">
        <v>241</v>
      </c>
      <c r="G69" s="28">
        <v>174</v>
      </c>
      <c r="H69" s="28">
        <v>100</v>
      </c>
      <c r="I69" s="28">
        <v>178</v>
      </c>
      <c r="J69" s="22">
        <f t="shared" si="0"/>
        <v>99.048266666666663</v>
      </c>
      <c r="K69" s="22">
        <f t="shared" si="3"/>
        <v>24.762066666666666</v>
      </c>
      <c r="L69" s="23"/>
      <c r="M69" s="23"/>
      <c r="N69" s="23"/>
      <c r="O69" s="23"/>
      <c r="P69" s="23"/>
    </row>
    <row r="70" spans="1:16" s="24" customFormat="1" ht="30" customHeight="1" x14ac:dyDescent="0.25">
      <c r="A70" s="13">
        <f t="shared" si="6"/>
        <v>58</v>
      </c>
      <c r="B70" s="19" t="s">
        <v>30</v>
      </c>
      <c r="C70" s="13">
        <v>250</v>
      </c>
      <c r="D70" s="20" t="s">
        <v>239</v>
      </c>
      <c r="E70" s="13" t="s">
        <v>145</v>
      </c>
      <c r="F70" s="35" t="s">
        <v>241</v>
      </c>
      <c r="G70" s="13">
        <v>83</v>
      </c>
      <c r="H70" s="13">
        <v>101</v>
      </c>
      <c r="I70" s="13">
        <v>72</v>
      </c>
      <c r="J70" s="22">
        <f t="shared" si="0"/>
        <v>56.098133333333323</v>
      </c>
      <c r="K70" s="22">
        <f t="shared" si="3"/>
        <v>22.43925333333333</v>
      </c>
      <c r="L70" s="26"/>
      <c r="M70" s="23"/>
      <c r="N70" s="23"/>
      <c r="O70" s="23"/>
      <c r="P70" s="23"/>
    </row>
    <row r="71" spans="1:16" s="24" customFormat="1" ht="45" customHeight="1" x14ac:dyDescent="0.25">
      <c r="A71" s="13">
        <f t="shared" si="6"/>
        <v>59</v>
      </c>
      <c r="B71" s="19" t="s">
        <v>184</v>
      </c>
      <c r="C71" s="13">
        <v>400</v>
      </c>
      <c r="D71" s="20" t="s">
        <v>239</v>
      </c>
      <c r="E71" s="13" t="s">
        <v>141</v>
      </c>
      <c r="F71" s="35" t="s">
        <v>241</v>
      </c>
      <c r="G71" s="25">
        <v>224</v>
      </c>
      <c r="H71" s="25">
        <v>144</v>
      </c>
      <c r="I71" s="25">
        <v>164</v>
      </c>
      <c r="J71" s="22">
        <f t="shared" si="0"/>
        <v>116.57893333333334</v>
      </c>
      <c r="K71" s="22">
        <f t="shared" si="3"/>
        <v>29.144733333333335</v>
      </c>
      <c r="L71" s="26"/>
      <c r="M71" s="23"/>
      <c r="N71" s="23"/>
      <c r="O71" s="23"/>
      <c r="P71" s="23"/>
    </row>
    <row r="72" spans="1:16" s="24" customFormat="1" ht="15" customHeight="1" x14ac:dyDescent="0.25">
      <c r="A72" s="13">
        <f t="shared" si="6"/>
        <v>60</v>
      </c>
      <c r="B72" s="19" t="s">
        <v>183</v>
      </c>
      <c r="C72" s="13">
        <v>250</v>
      </c>
      <c r="D72" s="20" t="s">
        <v>239</v>
      </c>
      <c r="E72" s="13" t="s">
        <v>142</v>
      </c>
      <c r="F72" s="35" t="s">
        <v>241</v>
      </c>
      <c r="G72" s="25">
        <v>127</v>
      </c>
      <c r="H72" s="25">
        <v>176</v>
      </c>
      <c r="I72" s="25">
        <v>139</v>
      </c>
      <c r="J72" s="22">
        <f t="shared" si="0"/>
        <v>96.856933333333345</v>
      </c>
      <c r="K72" s="22">
        <f t="shared" ref="K72:K103" si="7">(J72/C72)*100</f>
        <v>38.742773333333332</v>
      </c>
      <c r="L72" s="23"/>
      <c r="M72" s="23"/>
      <c r="N72" s="23"/>
      <c r="O72" s="23"/>
      <c r="P72" s="23"/>
    </row>
    <row r="73" spans="1:16" s="24" customFormat="1" ht="30" customHeight="1" x14ac:dyDescent="0.25">
      <c r="A73" s="13">
        <f t="shared" si="6"/>
        <v>61</v>
      </c>
      <c r="B73" s="19" t="s">
        <v>182</v>
      </c>
      <c r="C73" s="13">
        <v>160</v>
      </c>
      <c r="D73" s="20" t="s">
        <v>239</v>
      </c>
      <c r="E73" s="13" t="s">
        <v>143</v>
      </c>
      <c r="F73" s="35" t="s">
        <v>241</v>
      </c>
      <c r="G73" s="25">
        <v>74</v>
      </c>
      <c r="H73" s="25">
        <v>87</v>
      </c>
      <c r="I73" s="25">
        <v>132</v>
      </c>
      <c r="J73" s="22">
        <f t="shared" si="0"/>
        <v>64.206066666666672</v>
      </c>
      <c r="K73" s="22">
        <f t="shared" si="7"/>
        <v>40.128791666666672</v>
      </c>
      <c r="L73" s="26"/>
      <c r="M73" s="23"/>
      <c r="N73" s="23"/>
      <c r="O73" s="23"/>
      <c r="P73" s="23"/>
    </row>
    <row r="74" spans="1:16" s="24" customFormat="1" ht="15" customHeight="1" x14ac:dyDescent="0.25">
      <c r="A74" s="13">
        <f t="shared" si="6"/>
        <v>62</v>
      </c>
      <c r="B74" s="19" t="s">
        <v>144</v>
      </c>
      <c r="C74" s="13">
        <v>250</v>
      </c>
      <c r="D74" s="20" t="s">
        <v>239</v>
      </c>
      <c r="E74" s="13" t="s">
        <v>80</v>
      </c>
      <c r="F74" s="35" t="s">
        <v>241</v>
      </c>
      <c r="G74" s="28">
        <v>111</v>
      </c>
      <c r="H74" s="28">
        <v>99</v>
      </c>
      <c r="I74" s="28">
        <v>76</v>
      </c>
      <c r="J74" s="22">
        <f t="shared" si="0"/>
        <v>62.672133333333335</v>
      </c>
      <c r="K74" s="22">
        <f t="shared" si="7"/>
        <v>25.068853333333337</v>
      </c>
      <c r="L74" s="26"/>
      <c r="M74" s="23"/>
      <c r="N74" s="23"/>
      <c r="O74" s="23"/>
      <c r="P74" s="23"/>
    </row>
    <row r="75" spans="1:16" s="24" customFormat="1" ht="15" customHeight="1" x14ac:dyDescent="0.25">
      <c r="A75" s="37">
        <v>63</v>
      </c>
      <c r="B75" s="38" t="s">
        <v>147</v>
      </c>
      <c r="C75" s="13">
        <v>250</v>
      </c>
      <c r="D75" s="20" t="s">
        <v>239</v>
      </c>
      <c r="E75" s="37" t="s">
        <v>146</v>
      </c>
      <c r="F75" s="35" t="s">
        <v>241</v>
      </c>
      <c r="G75" s="28"/>
      <c r="H75" s="28"/>
      <c r="I75" s="28"/>
      <c r="J75" s="22">
        <f t="shared" si="0"/>
        <v>0</v>
      </c>
      <c r="K75" s="22">
        <f t="shared" si="7"/>
        <v>0</v>
      </c>
      <c r="L75" s="23"/>
      <c r="M75" s="23"/>
      <c r="N75" s="23"/>
      <c r="O75" s="23"/>
      <c r="P75" s="23"/>
    </row>
    <row r="76" spans="1:16" s="24" customFormat="1" ht="15" customHeight="1" x14ac:dyDescent="0.25">
      <c r="A76" s="37"/>
      <c r="B76" s="38"/>
      <c r="C76" s="13">
        <v>250</v>
      </c>
      <c r="D76" s="20" t="s">
        <v>239</v>
      </c>
      <c r="E76" s="37"/>
      <c r="F76" s="35" t="s">
        <v>241</v>
      </c>
      <c r="G76" s="28">
        <v>105</v>
      </c>
      <c r="H76" s="28">
        <v>90</v>
      </c>
      <c r="I76" s="28">
        <v>88</v>
      </c>
      <c r="J76" s="22">
        <f t="shared" si="0"/>
        <v>62.014733333333325</v>
      </c>
      <c r="K76" s="22">
        <f t="shared" si="7"/>
        <v>24.80589333333333</v>
      </c>
      <c r="L76" s="23"/>
      <c r="M76" s="23"/>
      <c r="N76" s="23"/>
      <c r="O76" s="23"/>
      <c r="P76" s="23"/>
    </row>
    <row r="77" spans="1:16" s="24" customFormat="1" ht="15" customHeight="1" x14ac:dyDescent="0.25">
      <c r="A77" s="13">
        <v>64</v>
      </c>
      <c r="B77" s="19" t="s">
        <v>150</v>
      </c>
      <c r="C77" s="13">
        <v>250</v>
      </c>
      <c r="D77" s="20" t="s">
        <v>239</v>
      </c>
      <c r="E77" s="13" t="s">
        <v>148</v>
      </c>
      <c r="F77" s="35" t="s">
        <v>241</v>
      </c>
      <c r="G77" s="28"/>
      <c r="H77" s="28"/>
      <c r="I77" s="28"/>
      <c r="J77" s="22">
        <f t="shared" si="0"/>
        <v>0</v>
      </c>
      <c r="K77" s="22">
        <f t="shared" si="7"/>
        <v>0</v>
      </c>
      <c r="L77" s="26"/>
      <c r="M77" s="23"/>
      <c r="N77" s="23"/>
      <c r="O77" s="23"/>
      <c r="P77" s="23"/>
    </row>
    <row r="78" spans="1:16" s="24" customFormat="1" ht="15" customHeight="1" x14ac:dyDescent="0.25">
      <c r="A78" s="13">
        <f>A77+1</f>
        <v>65</v>
      </c>
      <c r="B78" s="19" t="s">
        <v>149</v>
      </c>
      <c r="C78" s="13">
        <v>400</v>
      </c>
      <c r="D78" s="20" t="s">
        <v>239</v>
      </c>
      <c r="E78" s="13" t="s">
        <v>20</v>
      </c>
      <c r="F78" s="35" t="s">
        <v>241</v>
      </c>
      <c r="G78" s="21"/>
      <c r="H78" s="21"/>
      <c r="I78" s="21"/>
      <c r="J78" s="22">
        <f t="shared" si="0"/>
        <v>0</v>
      </c>
      <c r="K78" s="22">
        <f t="shared" si="7"/>
        <v>0</v>
      </c>
      <c r="L78" s="26"/>
      <c r="M78" s="23"/>
      <c r="N78" s="23"/>
      <c r="O78" s="23"/>
      <c r="P78" s="23"/>
    </row>
    <row r="79" spans="1:16" s="24" customFormat="1" ht="15" customHeight="1" x14ac:dyDescent="0.25">
      <c r="A79" s="13">
        <f t="shared" ref="A79:A91" si="8">A78+1</f>
        <v>66</v>
      </c>
      <c r="B79" s="19" t="s">
        <v>231</v>
      </c>
      <c r="C79" s="13">
        <v>250</v>
      </c>
      <c r="D79" s="20" t="s">
        <v>239</v>
      </c>
      <c r="E79" s="13" t="s">
        <v>216</v>
      </c>
      <c r="F79" s="35" t="s">
        <v>240</v>
      </c>
      <c r="G79" s="21">
        <v>10</v>
      </c>
      <c r="H79" s="21">
        <v>80</v>
      </c>
      <c r="I79" s="21">
        <v>6</v>
      </c>
      <c r="J79" s="22">
        <f>(G79+H79+I79)/3*0.38*1.73</f>
        <v>21.036799999999999</v>
      </c>
      <c r="K79" s="22">
        <f t="shared" si="7"/>
        <v>8.4147199999999991</v>
      </c>
      <c r="L79" s="23"/>
      <c r="M79" s="23"/>
      <c r="N79" s="23"/>
      <c r="O79" s="23"/>
      <c r="P79" s="23"/>
    </row>
    <row r="80" spans="1:16" s="24" customFormat="1" ht="15" customHeight="1" x14ac:dyDescent="0.25">
      <c r="A80" s="13">
        <f t="shared" si="8"/>
        <v>67</v>
      </c>
      <c r="B80" s="19" t="s">
        <v>16</v>
      </c>
      <c r="C80" s="13">
        <v>100</v>
      </c>
      <c r="D80" s="20" t="s">
        <v>239</v>
      </c>
      <c r="E80" s="13" t="s">
        <v>215</v>
      </c>
      <c r="F80" s="35" t="s">
        <v>240</v>
      </c>
      <c r="G80" s="21">
        <v>0</v>
      </c>
      <c r="H80" s="21">
        <v>0</v>
      </c>
      <c r="I80" s="21">
        <v>0</v>
      </c>
      <c r="J80" s="22">
        <f t="shared" si="0"/>
        <v>0</v>
      </c>
      <c r="K80" s="22">
        <f t="shared" si="7"/>
        <v>0</v>
      </c>
      <c r="L80" s="23"/>
      <c r="M80" s="23"/>
      <c r="N80" s="23"/>
      <c r="O80" s="23"/>
      <c r="P80" s="23"/>
    </row>
    <row r="81" spans="1:16" s="24" customFormat="1" ht="15" customHeight="1" x14ac:dyDescent="0.25">
      <c r="A81" s="13">
        <f t="shared" si="8"/>
        <v>68</v>
      </c>
      <c r="B81" s="19" t="s">
        <v>19</v>
      </c>
      <c r="C81" s="13">
        <v>100</v>
      </c>
      <c r="D81" s="20" t="s">
        <v>239</v>
      </c>
      <c r="E81" s="13" t="s">
        <v>20</v>
      </c>
      <c r="F81" s="35" t="s">
        <v>240</v>
      </c>
      <c r="G81" s="21">
        <v>12</v>
      </c>
      <c r="H81" s="21">
        <v>8</v>
      </c>
      <c r="I81" s="21">
        <v>18</v>
      </c>
      <c r="J81" s="22">
        <f t="shared" si="0"/>
        <v>8.3270666666666671</v>
      </c>
      <c r="K81" s="22">
        <f t="shared" si="7"/>
        <v>8.3270666666666671</v>
      </c>
      <c r="L81" s="26"/>
      <c r="M81" s="23"/>
      <c r="N81" s="23"/>
      <c r="O81" s="23"/>
      <c r="P81" s="23"/>
    </row>
    <row r="82" spans="1:16" s="24" customFormat="1" ht="15" customHeight="1" x14ac:dyDescent="0.25">
      <c r="A82" s="13">
        <f t="shared" si="8"/>
        <v>69</v>
      </c>
      <c r="B82" s="19" t="s">
        <v>18</v>
      </c>
      <c r="C82" s="13">
        <v>250</v>
      </c>
      <c r="D82" s="20" t="s">
        <v>239</v>
      </c>
      <c r="E82" s="13" t="s">
        <v>11</v>
      </c>
      <c r="F82" s="35" t="s">
        <v>240</v>
      </c>
      <c r="G82" s="21">
        <v>0</v>
      </c>
      <c r="H82" s="21">
        <v>0</v>
      </c>
      <c r="I82" s="21">
        <v>0</v>
      </c>
      <c r="J82" s="22">
        <f t="shared" si="0"/>
        <v>0</v>
      </c>
      <c r="K82" s="22">
        <f t="shared" si="7"/>
        <v>0</v>
      </c>
      <c r="L82" s="23"/>
      <c r="M82" s="23"/>
      <c r="N82" s="23"/>
      <c r="O82" s="23"/>
      <c r="P82" s="23"/>
    </row>
    <row r="83" spans="1:16" s="24" customFormat="1" ht="15" customHeight="1" x14ac:dyDescent="0.25">
      <c r="A83" s="13">
        <f t="shared" si="8"/>
        <v>70</v>
      </c>
      <c r="B83" s="19" t="s">
        <v>14</v>
      </c>
      <c r="C83" s="13">
        <v>160</v>
      </c>
      <c r="D83" s="20" t="s">
        <v>239</v>
      </c>
      <c r="E83" s="13" t="s">
        <v>15</v>
      </c>
      <c r="F83" s="35" t="s">
        <v>240</v>
      </c>
      <c r="G83" s="21">
        <v>18</v>
      </c>
      <c r="H83" s="21">
        <v>15</v>
      </c>
      <c r="I83" s="21">
        <v>44</v>
      </c>
      <c r="J83" s="22">
        <f>(G83+H83+I83)/3*0.38*1.73</f>
        <v>16.873266666666666</v>
      </c>
      <c r="K83" s="22">
        <f t="shared" si="7"/>
        <v>10.545791666666666</v>
      </c>
      <c r="L83" s="26"/>
      <c r="M83" s="23"/>
      <c r="N83" s="23"/>
      <c r="O83" s="23"/>
      <c r="P83" s="23"/>
    </row>
    <row r="84" spans="1:16" s="24" customFormat="1" ht="15" customHeight="1" x14ac:dyDescent="0.25">
      <c r="A84" s="13">
        <f t="shared" si="8"/>
        <v>71</v>
      </c>
      <c r="B84" s="19" t="s">
        <v>21</v>
      </c>
      <c r="C84" s="13">
        <v>250</v>
      </c>
      <c r="D84" s="20" t="s">
        <v>239</v>
      </c>
      <c r="E84" s="13" t="s">
        <v>22</v>
      </c>
      <c r="F84" s="35" t="s">
        <v>240</v>
      </c>
      <c r="G84" s="21">
        <v>46</v>
      </c>
      <c r="H84" s="21">
        <v>99</v>
      </c>
      <c r="I84" s="21">
        <v>40</v>
      </c>
      <c r="J84" s="22">
        <f t="shared" si="0"/>
        <v>40.539666666666669</v>
      </c>
      <c r="K84" s="22">
        <f t="shared" si="7"/>
        <v>16.215866666666667</v>
      </c>
      <c r="L84" s="26"/>
      <c r="M84" s="23"/>
      <c r="N84" s="23"/>
      <c r="O84" s="23"/>
      <c r="P84" s="23"/>
    </row>
    <row r="85" spans="1:16" s="24" customFormat="1" ht="15" customHeight="1" x14ac:dyDescent="0.25">
      <c r="A85" s="13">
        <f t="shared" si="8"/>
        <v>72</v>
      </c>
      <c r="B85" s="19" t="s">
        <v>23</v>
      </c>
      <c r="C85" s="13">
        <v>250</v>
      </c>
      <c r="D85" s="20" t="s">
        <v>239</v>
      </c>
      <c r="E85" s="13" t="s">
        <v>82</v>
      </c>
      <c r="F85" s="35" t="s">
        <v>240</v>
      </c>
      <c r="G85" s="21">
        <v>45</v>
      </c>
      <c r="H85" s="21">
        <v>35</v>
      </c>
      <c r="I85" s="21">
        <v>31</v>
      </c>
      <c r="J85" s="22">
        <f t="shared" si="0"/>
        <v>24.323800000000002</v>
      </c>
      <c r="K85" s="22">
        <f t="shared" si="7"/>
        <v>9.7295200000000008</v>
      </c>
      <c r="L85" s="26"/>
      <c r="M85" s="23"/>
      <c r="N85" s="23"/>
      <c r="O85" s="23"/>
      <c r="P85" s="23"/>
    </row>
    <row r="86" spans="1:16" s="24" customFormat="1" ht="15" customHeight="1" x14ac:dyDescent="0.25">
      <c r="A86" s="13">
        <v>50</v>
      </c>
      <c r="B86" s="19" t="s">
        <v>24</v>
      </c>
      <c r="C86" s="13">
        <v>160</v>
      </c>
      <c r="D86" s="20" t="s">
        <v>239</v>
      </c>
      <c r="E86" s="13" t="s">
        <v>25</v>
      </c>
      <c r="F86" s="35" t="s">
        <v>240</v>
      </c>
      <c r="G86" s="21">
        <v>50</v>
      </c>
      <c r="H86" s="21">
        <v>34</v>
      </c>
      <c r="I86" s="21">
        <v>52</v>
      </c>
      <c r="J86" s="22">
        <f t="shared" si="0"/>
        <v>29.802133333333334</v>
      </c>
      <c r="K86" s="22">
        <f t="shared" si="7"/>
        <v>18.626333333333335</v>
      </c>
      <c r="L86" s="26"/>
      <c r="M86" s="23"/>
      <c r="N86" s="23"/>
      <c r="O86" s="23"/>
      <c r="P86" s="23"/>
    </row>
    <row r="87" spans="1:16" s="24" customFormat="1" ht="30" customHeight="1" x14ac:dyDescent="0.25">
      <c r="A87" s="13">
        <f t="shared" si="8"/>
        <v>51</v>
      </c>
      <c r="B87" s="19" t="s">
        <v>26</v>
      </c>
      <c r="C87" s="13">
        <v>400</v>
      </c>
      <c r="D87" s="20" t="s">
        <v>239</v>
      </c>
      <c r="E87" s="13" t="s">
        <v>27</v>
      </c>
      <c r="F87" s="35" t="s">
        <v>240</v>
      </c>
      <c r="G87" s="21">
        <v>117</v>
      </c>
      <c r="H87" s="21">
        <v>80</v>
      </c>
      <c r="I87" s="21">
        <v>104</v>
      </c>
      <c r="J87" s="22">
        <f t="shared" si="0"/>
        <v>65.959133333333327</v>
      </c>
      <c r="K87" s="22">
        <f t="shared" si="7"/>
        <v>16.489783333333332</v>
      </c>
      <c r="L87" s="26"/>
      <c r="M87" s="23"/>
      <c r="N87" s="23"/>
      <c r="O87" s="23"/>
      <c r="P87" s="23"/>
    </row>
    <row r="88" spans="1:16" s="24" customFormat="1" ht="15" customHeight="1" x14ac:dyDescent="0.25">
      <c r="A88" s="13">
        <f t="shared" si="8"/>
        <v>52</v>
      </c>
      <c r="B88" s="19" t="s">
        <v>197</v>
      </c>
      <c r="C88" s="13">
        <v>160</v>
      </c>
      <c r="D88" s="20" t="s">
        <v>239</v>
      </c>
      <c r="E88" s="13" t="s">
        <v>92</v>
      </c>
      <c r="F88" s="35" t="s">
        <v>240</v>
      </c>
      <c r="G88" s="13">
        <v>0</v>
      </c>
      <c r="H88" s="13">
        <v>0</v>
      </c>
      <c r="I88" s="13">
        <v>0</v>
      </c>
      <c r="J88" s="22">
        <f t="shared" si="0"/>
        <v>0</v>
      </c>
      <c r="K88" s="22">
        <f t="shared" si="7"/>
        <v>0</v>
      </c>
      <c r="L88" s="23"/>
      <c r="M88" s="23"/>
      <c r="N88" s="23"/>
      <c r="O88" s="23"/>
      <c r="P88" s="23"/>
    </row>
    <row r="89" spans="1:16" s="24" customFormat="1" ht="15" customHeight="1" x14ac:dyDescent="0.25">
      <c r="A89" s="13">
        <f t="shared" si="8"/>
        <v>53</v>
      </c>
      <c r="B89" s="19" t="s">
        <v>91</v>
      </c>
      <c r="C89" s="13">
        <v>630</v>
      </c>
      <c r="D89" s="20" t="s">
        <v>239</v>
      </c>
      <c r="E89" s="13" t="s">
        <v>93</v>
      </c>
      <c r="F89" s="35" t="s">
        <v>240</v>
      </c>
      <c r="G89" s="13">
        <v>80</v>
      </c>
      <c r="H89" s="13">
        <v>93</v>
      </c>
      <c r="I89" s="13">
        <v>76</v>
      </c>
      <c r="J89" s="22">
        <f t="shared" si="0"/>
        <v>54.5642</v>
      </c>
      <c r="K89" s="22">
        <f t="shared" si="7"/>
        <v>8.6609841269841272</v>
      </c>
      <c r="L89" s="26"/>
      <c r="M89" s="23"/>
      <c r="N89" s="23"/>
      <c r="O89" s="23"/>
      <c r="P89" s="23"/>
    </row>
    <row r="90" spans="1:16" s="24" customFormat="1" ht="15" customHeight="1" x14ac:dyDescent="0.25">
      <c r="A90" s="13">
        <f t="shared" si="8"/>
        <v>54</v>
      </c>
      <c r="B90" s="19" t="s">
        <v>176</v>
      </c>
      <c r="C90" s="13">
        <v>160</v>
      </c>
      <c r="D90" s="20" t="s">
        <v>239</v>
      </c>
      <c r="E90" s="13" t="s">
        <v>20</v>
      </c>
      <c r="F90" s="35" t="s">
        <v>241</v>
      </c>
      <c r="G90" s="21">
        <v>88</v>
      </c>
      <c r="H90" s="21">
        <v>56</v>
      </c>
      <c r="I90" s="21">
        <v>99</v>
      </c>
      <c r="J90" s="22">
        <f t="shared" si="0"/>
        <v>53.249400000000001</v>
      </c>
      <c r="K90" s="22">
        <f t="shared" si="7"/>
        <v>33.280875000000002</v>
      </c>
      <c r="L90" s="23"/>
      <c r="M90" s="23"/>
      <c r="N90" s="23"/>
      <c r="O90" s="23"/>
      <c r="P90" s="23"/>
    </row>
    <row r="91" spans="1:16" s="24" customFormat="1" ht="30" customHeight="1" x14ac:dyDescent="0.25">
      <c r="A91" s="13">
        <f t="shared" si="8"/>
        <v>55</v>
      </c>
      <c r="B91" s="19" t="s">
        <v>181</v>
      </c>
      <c r="C91" s="13">
        <v>180</v>
      </c>
      <c r="D91" s="20" t="s">
        <v>239</v>
      </c>
      <c r="E91" s="13" t="s">
        <v>94</v>
      </c>
      <c r="F91" s="35" t="s">
        <v>241</v>
      </c>
      <c r="G91" s="21">
        <v>35</v>
      </c>
      <c r="H91" s="21">
        <v>25</v>
      </c>
      <c r="I91" s="21">
        <v>20</v>
      </c>
      <c r="J91" s="22">
        <f t="shared" si="0"/>
        <v>17.530666666666669</v>
      </c>
      <c r="K91" s="22">
        <f t="shared" si="7"/>
        <v>9.7392592592592599</v>
      </c>
      <c r="L91" s="26"/>
      <c r="M91" s="23"/>
      <c r="N91" s="23"/>
      <c r="O91" s="23"/>
      <c r="P91" s="23"/>
    </row>
    <row r="92" spans="1:16" s="24" customFormat="1" ht="15" customHeight="1" x14ac:dyDescent="0.25">
      <c r="A92" s="37">
        <v>79</v>
      </c>
      <c r="B92" s="38" t="s">
        <v>172</v>
      </c>
      <c r="C92" s="13">
        <v>630</v>
      </c>
      <c r="D92" s="20" t="s">
        <v>239</v>
      </c>
      <c r="E92" s="37" t="s">
        <v>62</v>
      </c>
      <c r="F92" s="35" t="s">
        <v>241</v>
      </c>
      <c r="G92" s="21">
        <v>0</v>
      </c>
      <c r="H92" s="21">
        <v>0</v>
      </c>
      <c r="I92" s="21">
        <v>0</v>
      </c>
      <c r="J92" s="22">
        <f t="shared" si="0"/>
        <v>0</v>
      </c>
      <c r="K92" s="22">
        <f t="shared" si="7"/>
        <v>0</v>
      </c>
      <c r="L92" s="23"/>
      <c r="M92" s="23"/>
      <c r="N92" s="23"/>
      <c r="O92" s="23"/>
      <c r="P92" s="23"/>
    </row>
    <row r="93" spans="1:16" s="24" customFormat="1" ht="15" customHeight="1" x14ac:dyDescent="0.25">
      <c r="A93" s="37"/>
      <c r="B93" s="38"/>
      <c r="C93" s="13">
        <v>1000</v>
      </c>
      <c r="D93" s="20" t="s">
        <v>239</v>
      </c>
      <c r="E93" s="37"/>
      <c r="F93" s="35" t="s">
        <v>241</v>
      </c>
      <c r="G93" s="21">
        <v>250</v>
      </c>
      <c r="H93" s="21">
        <v>301</v>
      </c>
      <c r="I93" s="21">
        <v>240</v>
      </c>
      <c r="J93" s="22">
        <f t="shared" si="0"/>
        <v>173.33446666666669</v>
      </c>
      <c r="K93" s="22">
        <f t="shared" si="7"/>
        <v>17.333446666666667</v>
      </c>
      <c r="L93" s="26"/>
      <c r="M93" s="23"/>
      <c r="N93" s="23"/>
      <c r="O93" s="23"/>
      <c r="P93" s="23"/>
    </row>
    <row r="94" spans="1:16" s="24" customFormat="1" ht="15" customHeight="1" x14ac:dyDescent="0.25">
      <c r="A94" s="13">
        <v>80</v>
      </c>
      <c r="B94" s="19" t="s">
        <v>101</v>
      </c>
      <c r="C94" s="13">
        <v>250</v>
      </c>
      <c r="D94" s="20" t="s">
        <v>239</v>
      </c>
      <c r="E94" s="13" t="s">
        <v>65</v>
      </c>
      <c r="F94" s="35" t="s">
        <v>241</v>
      </c>
      <c r="G94" s="21">
        <v>85</v>
      </c>
      <c r="H94" s="21">
        <v>54</v>
      </c>
      <c r="I94" s="21">
        <v>91</v>
      </c>
      <c r="J94" s="22">
        <f t="shared" si="0"/>
        <v>50.400666666666673</v>
      </c>
      <c r="K94" s="22">
        <f t="shared" si="7"/>
        <v>20.160266666666669</v>
      </c>
      <c r="L94" s="23"/>
      <c r="M94" s="23"/>
      <c r="N94" s="23"/>
      <c r="O94" s="23"/>
      <c r="P94" s="23"/>
    </row>
    <row r="95" spans="1:16" s="24" customFormat="1" ht="15" customHeight="1" x14ac:dyDescent="0.25">
      <c r="A95" s="13">
        <f>A94+1</f>
        <v>81</v>
      </c>
      <c r="B95" s="19" t="s">
        <v>102</v>
      </c>
      <c r="C95" s="13">
        <v>160</v>
      </c>
      <c r="D95" s="20" t="s">
        <v>239</v>
      </c>
      <c r="E95" s="13" t="s">
        <v>76</v>
      </c>
      <c r="F95" s="35" t="s">
        <v>241</v>
      </c>
      <c r="G95" s="21">
        <v>28</v>
      </c>
      <c r="H95" s="21">
        <v>11</v>
      </c>
      <c r="I95" s="21">
        <v>29</v>
      </c>
      <c r="J95" s="22">
        <f t="shared" si="0"/>
        <v>14.901066666666667</v>
      </c>
      <c r="K95" s="22">
        <f t="shared" si="7"/>
        <v>9.3131666666666675</v>
      </c>
      <c r="L95" s="26"/>
      <c r="M95" s="23"/>
      <c r="N95" s="23"/>
      <c r="O95" s="23"/>
      <c r="P95" s="23"/>
    </row>
    <row r="96" spans="1:16" s="24" customFormat="1" ht="75" customHeight="1" x14ac:dyDescent="0.25">
      <c r="A96" s="13">
        <f>A95+1</f>
        <v>82</v>
      </c>
      <c r="B96" s="19" t="s">
        <v>103</v>
      </c>
      <c r="C96" s="13">
        <v>250</v>
      </c>
      <c r="D96" s="20" t="s">
        <v>239</v>
      </c>
      <c r="E96" s="13" t="s">
        <v>237</v>
      </c>
      <c r="F96" s="35" t="s">
        <v>241</v>
      </c>
      <c r="G96" s="21">
        <v>141</v>
      </c>
      <c r="H96" s="21">
        <v>128</v>
      </c>
      <c r="I96" s="21">
        <v>140</v>
      </c>
      <c r="J96" s="22">
        <f t="shared" si="0"/>
        <v>89.625533333333337</v>
      </c>
      <c r="K96" s="22">
        <f t="shared" si="7"/>
        <v>35.850213333333336</v>
      </c>
      <c r="L96" s="26"/>
      <c r="M96" s="23"/>
      <c r="N96" s="23"/>
      <c r="O96" s="23"/>
      <c r="P96" s="23"/>
    </row>
    <row r="97" spans="1:16" s="24" customFormat="1" ht="15" customHeight="1" x14ac:dyDescent="0.25">
      <c r="A97" s="13">
        <f t="shared" ref="A97:A103" si="9">A96+1</f>
        <v>83</v>
      </c>
      <c r="B97" s="19" t="s">
        <v>104</v>
      </c>
      <c r="C97" s="13">
        <v>250</v>
      </c>
      <c r="D97" s="20" t="s">
        <v>239</v>
      </c>
      <c r="E97" s="13" t="s">
        <v>121</v>
      </c>
      <c r="F97" s="35" t="s">
        <v>241</v>
      </c>
      <c r="G97" s="21">
        <v>200</v>
      </c>
      <c r="H97" s="21">
        <v>168</v>
      </c>
      <c r="I97" s="21">
        <v>167</v>
      </c>
      <c r="J97" s="22">
        <f t="shared" si="0"/>
        <v>117.23633333333333</v>
      </c>
      <c r="K97" s="22">
        <f t="shared" si="7"/>
        <v>46.894533333333335</v>
      </c>
      <c r="L97" s="26"/>
      <c r="M97" s="23"/>
      <c r="N97" s="23"/>
      <c r="O97" s="23"/>
      <c r="P97" s="23"/>
    </row>
    <row r="98" spans="1:16" s="24" customFormat="1" ht="15" customHeight="1" x14ac:dyDescent="0.25">
      <c r="A98" s="13">
        <f t="shared" si="9"/>
        <v>84</v>
      </c>
      <c r="B98" s="19" t="s">
        <v>171</v>
      </c>
      <c r="C98" s="13">
        <v>160</v>
      </c>
      <c r="D98" s="20" t="s">
        <v>239</v>
      </c>
      <c r="E98" s="13" t="s">
        <v>63</v>
      </c>
      <c r="F98" s="35" t="s">
        <v>241</v>
      </c>
      <c r="G98" s="21">
        <v>93</v>
      </c>
      <c r="H98" s="21">
        <v>66</v>
      </c>
      <c r="I98" s="21">
        <v>68</v>
      </c>
      <c r="J98" s="22">
        <f t="shared" si="0"/>
        <v>49.743266666666671</v>
      </c>
      <c r="K98" s="22">
        <f t="shared" si="7"/>
        <v>31.089541666666669</v>
      </c>
      <c r="L98" s="26"/>
      <c r="M98" s="23"/>
      <c r="N98" s="23"/>
      <c r="O98" s="23"/>
      <c r="P98" s="23"/>
    </row>
    <row r="99" spans="1:16" s="24" customFormat="1" ht="15" customHeight="1" x14ac:dyDescent="0.25">
      <c r="A99" s="13">
        <f t="shared" si="9"/>
        <v>85</v>
      </c>
      <c r="B99" s="19" t="s">
        <v>57</v>
      </c>
      <c r="C99" s="13">
        <v>250</v>
      </c>
      <c r="D99" s="20" t="s">
        <v>239</v>
      </c>
      <c r="E99" s="13" t="s">
        <v>119</v>
      </c>
      <c r="F99" s="35" t="s">
        <v>241</v>
      </c>
      <c r="G99" s="21">
        <v>8</v>
      </c>
      <c r="H99" s="21">
        <v>16</v>
      </c>
      <c r="I99" s="21">
        <v>16</v>
      </c>
      <c r="J99" s="22">
        <f t="shared" si="0"/>
        <v>8.7653333333333343</v>
      </c>
      <c r="K99" s="22">
        <f t="shared" si="7"/>
        <v>3.506133333333334</v>
      </c>
      <c r="L99" s="26"/>
      <c r="M99" s="23"/>
      <c r="N99" s="23"/>
      <c r="O99" s="23"/>
      <c r="P99" s="23"/>
    </row>
    <row r="100" spans="1:16" s="24" customFormat="1" ht="15" customHeight="1" x14ac:dyDescent="0.25">
      <c r="A100" s="13">
        <f t="shared" si="9"/>
        <v>86</v>
      </c>
      <c r="B100" s="19" t="s">
        <v>105</v>
      </c>
      <c r="C100" s="13">
        <v>250</v>
      </c>
      <c r="D100" s="20" t="s">
        <v>239</v>
      </c>
      <c r="E100" s="13" t="s">
        <v>118</v>
      </c>
      <c r="F100" s="35" t="s">
        <v>241</v>
      </c>
      <c r="G100" s="21">
        <v>30</v>
      </c>
      <c r="H100" s="21">
        <v>72</v>
      </c>
      <c r="I100" s="21">
        <v>36</v>
      </c>
      <c r="J100" s="22">
        <f t="shared" si="0"/>
        <v>30.240400000000001</v>
      </c>
      <c r="K100" s="22">
        <f t="shared" si="7"/>
        <v>12.096160000000001</v>
      </c>
      <c r="L100" s="26"/>
      <c r="M100" s="23"/>
      <c r="N100" s="23"/>
      <c r="O100" s="23"/>
      <c r="P100" s="23"/>
    </row>
    <row r="101" spans="1:16" s="24" customFormat="1" ht="30" customHeight="1" x14ac:dyDescent="0.25">
      <c r="A101" s="13">
        <f t="shared" si="9"/>
        <v>87</v>
      </c>
      <c r="B101" s="19" t="s">
        <v>106</v>
      </c>
      <c r="C101" s="13">
        <v>250</v>
      </c>
      <c r="D101" s="20" t="s">
        <v>239</v>
      </c>
      <c r="E101" s="13" t="s">
        <v>120</v>
      </c>
      <c r="F101" s="35" t="s">
        <v>241</v>
      </c>
      <c r="G101" s="32">
        <v>2</v>
      </c>
      <c r="H101" s="32">
        <v>30</v>
      </c>
      <c r="I101" s="32">
        <v>74</v>
      </c>
      <c r="J101" s="22">
        <f t="shared" si="0"/>
        <v>23.228133333333336</v>
      </c>
      <c r="K101" s="22">
        <f t="shared" si="7"/>
        <v>9.2912533333333336</v>
      </c>
      <c r="L101" s="23"/>
      <c r="M101" s="23"/>
      <c r="N101" s="23"/>
      <c r="O101" s="23"/>
      <c r="P101" s="23"/>
    </row>
    <row r="102" spans="1:16" s="24" customFormat="1" ht="15" customHeight="1" x14ac:dyDescent="0.25">
      <c r="A102" s="13">
        <f t="shared" si="9"/>
        <v>88</v>
      </c>
      <c r="B102" s="19" t="s">
        <v>58</v>
      </c>
      <c r="C102" s="13">
        <v>400</v>
      </c>
      <c r="D102" s="20" t="s">
        <v>239</v>
      </c>
      <c r="E102" s="13" t="s">
        <v>204</v>
      </c>
      <c r="F102" s="35" t="s">
        <v>241</v>
      </c>
      <c r="G102" s="21">
        <v>33</v>
      </c>
      <c r="H102" s="21">
        <v>32</v>
      </c>
      <c r="I102" s="21">
        <v>31</v>
      </c>
      <c r="J102" s="22">
        <f t="shared" si="0"/>
        <v>21.036799999999999</v>
      </c>
      <c r="K102" s="22">
        <f t="shared" si="7"/>
        <v>5.2591999999999999</v>
      </c>
      <c r="L102" s="23"/>
      <c r="M102" s="23"/>
      <c r="N102" s="23"/>
      <c r="O102" s="23"/>
      <c r="P102" s="23"/>
    </row>
    <row r="103" spans="1:16" s="24" customFormat="1" ht="15" customHeight="1" x14ac:dyDescent="0.25">
      <c r="A103" s="13">
        <f t="shared" si="9"/>
        <v>89</v>
      </c>
      <c r="B103" s="19" t="s">
        <v>169</v>
      </c>
      <c r="C103" s="13">
        <v>400</v>
      </c>
      <c r="D103" s="20" t="s">
        <v>239</v>
      </c>
      <c r="E103" s="13" t="s">
        <v>170</v>
      </c>
      <c r="F103" s="35" t="s">
        <v>241</v>
      </c>
      <c r="G103" s="21">
        <v>107</v>
      </c>
      <c r="H103" s="21">
        <v>124</v>
      </c>
      <c r="I103" s="21">
        <v>170</v>
      </c>
      <c r="J103" s="22">
        <f t="shared" si="0"/>
        <v>87.872466666666654</v>
      </c>
      <c r="K103" s="22">
        <f t="shared" si="7"/>
        <v>21.968116666666663</v>
      </c>
      <c r="L103" s="26"/>
      <c r="M103" s="23"/>
      <c r="N103" s="23"/>
      <c r="O103" s="23"/>
      <c r="P103" s="23"/>
    </row>
    <row r="104" spans="1:16" s="24" customFormat="1" ht="30" customHeight="1" x14ac:dyDescent="0.25">
      <c r="A104" s="37">
        <v>90</v>
      </c>
      <c r="B104" s="38" t="s">
        <v>173</v>
      </c>
      <c r="C104" s="13">
        <v>630</v>
      </c>
      <c r="D104" s="20" t="s">
        <v>239</v>
      </c>
      <c r="E104" s="39" t="s">
        <v>214</v>
      </c>
      <c r="F104" s="35" t="s">
        <v>241</v>
      </c>
      <c r="G104" s="21">
        <v>0</v>
      </c>
      <c r="H104" s="21">
        <v>1</v>
      </c>
      <c r="I104" s="21">
        <v>0</v>
      </c>
      <c r="J104" s="22">
        <f t="shared" si="0"/>
        <v>0.21913333333333329</v>
      </c>
      <c r="K104" s="22">
        <f t="shared" ref="K104:K121" si="10">(J104/C104)*100</f>
        <v>3.4783068783068777E-2</v>
      </c>
      <c r="L104" s="23"/>
      <c r="M104" s="23"/>
      <c r="N104" s="23"/>
      <c r="O104" s="23"/>
      <c r="P104" s="23"/>
    </row>
    <row r="105" spans="1:16" s="24" customFormat="1" ht="30" customHeight="1" x14ac:dyDescent="0.25">
      <c r="A105" s="37"/>
      <c r="B105" s="38"/>
      <c r="C105" s="13">
        <v>630</v>
      </c>
      <c r="D105" s="20" t="s">
        <v>239</v>
      </c>
      <c r="E105" s="40"/>
      <c r="F105" s="35" t="s">
        <v>241</v>
      </c>
      <c r="G105" s="21">
        <v>0</v>
      </c>
      <c r="H105" s="21">
        <v>0</v>
      </c>
      <c r="I105" s="21">
        <v>0</v>
      </c>
      <c r="J105" s="22">
        <f t="shared" si="0"/>
        <v>0</v>
      </c>
      <c r="K105" s="22">
        <f t="shared" si="10"/>
        <v>0</v>
      </c>
      <c r="L105" s="23"/>
      <c r="M105" s="23"/>
      <c r="N105" s="23"/>
      <c r="O105" s="23"/>
      <c r="P105" s="23"/>
    </row>
    <row r="106" spans="1:16" s="24" customFormat="1" ht="15" customHeight="1" x14ac:dyDescent="0.25">
      <c r="A106" s="13">
        <v>91</v>
      </c>
      <c r="B106" s="19" t="s">
        <v>180</v>
      </c>
      <c r="C106" s="13">
        <v>160</v>
      </c>
      <c r="D106" s="20" t="s">
        <v>239</v>
      </c>
      <c r="E106" s="13" t="s">
        <v>159</v>
      </c>
      <c r="F106" s="35" t="s">
        <v>241</v>
      </c>
      <c r="G106" s="13">
        <v>24</v>
      </c>
      <c r="H106" s="13">
        <v>23</v>
      </c>
      <c r="I106" s="13">
        <v>21</v>
      </c>
      <c r="J106" s="22">
        <f t="shared" si="0"/>
        <v>14.901066666666667</v>
      </c>
      <c r="K106" s="22">
        <f t="shared" si="10"/>
        <v>9.3131666666666675</v>
      </c>
      <c r="L106" s="23"/>
      <c r="M106" s="23"/>
      <c r="N106" s="23"/>
      <c r="O106" s="23"/>
      <c r="P106" s="23"/>
    </row>
    <row r="107" spans="1:16" s="24" customFormat="1" ht="15" customHeight="1" x14ac:dyDescent="0.25">
      <c r="A107" s="13">
        <v>92</v>
      </c>
      <c r="B107" s="19" t="s">
        <v>160</v>
      </c>
      <c r="C107" s="13">
        <v>400</v>
      </c>
      <c r="D107" s="20" t="s">
        <v>239</v>
      </c>
      <c r="E107" s="13" t="s">
        <v>94</v>
      </c>
      <c r="F107" s="35" t="s">
        <v>241</v>
      </c>
      <c r="G107" s="21">
        <v>171</v>
      </c>
      <c r="H107" s="21">
        <v>147</v>
      </c>
      <c r="I107" s="21">
        <v>184</v>
      </c>
      <c r="J107" s="22">
        <f>(G107+H107+I107)/3*0.38*1.73</f>
        <v>110.00493333333334</v>
      </c>
      <c r="K107" s="22">
        <f>(J107/C107)*100</f>
        <v>27.501233333333335</v>
      </c>
      <c r="L107" s="23"/>
      <c r="M107" s="23"/>
      <c r="N107" s="23"/>
      <c r="O107" s="23"/>
      <c r="P107" s="23"/>
    </row>
    <row r="108" spans="1:16" s="24" customFormat="1" ht="28.9" customHeight="1" x14ac:dyDescent="0.25">
      <c r="A108" s="13">
        <v>93</v>
      </c>
      <c r="B108" s="19" t="s">
        <v>242</v>
      </c>
      <c r="C108" s="13">
        <v>400</v>
      </c>
      <c r="D108" s="20" t="s">
        <v>239</v>
      </c>
      <c r="E108" s="13" t="s">
        <v>94</v>
      </c>
      <c r="F108" s="35" t="s">
        <v>241</v>
      </c>
      <c r="G108" s="21">
        <v>26</v>
      </c>
      <c r="H108" s="21">
        <v>0</v>
      </c>
      <c r="I108" s="21">
        <v>0</v>
      </c>
      <c r="J108" s="22">
        <f t="shared" ref="J108" si="11">(G108+H108+I108)/3*0.38*1.73</f>
        <v>5.6974666666666662</v>
      </c>
      <c r="K108" s="22">
        <f t="shared" si="10"/>
        <v>1.4243666666666666</v>
      </c>
      <c r="L108" s="23"/>
      <c r="M108" s="23"/>
      <c r="N108" s="23"/>
      <c r="O108" s="23"/>
      <c r="P108" s="23"/>
    </row>
    <row r="109" spans="1:16" s="24" customFormat="1" ht="15" customHeight="1" x14ac:dyDescent="0.25">
      <c r="A109" s="13">
        <v>94</v>
      </c>
      <c r="B109" s="19" t="s">
        <v>201</v>
      </c>
      <c r="C109" s="13">
        <v>25</v>
      </c>
      <c r="D109" s="20" t="s">
        <v>239</v>
      </c>
      <c r="E109" s="13" t="s">
        <v>213</v>
      </c>
      <c r="F109" s="35" t="s">
        <v>241</v>
      </c>
      <c r="G109" s="28">
        <v>0</v>
      </c>
      <c r="H109" s="28">
        <v>0</v>
      </c>
      <c r="I109" s="28">
        <v>0</v>
      </c>
      <c r="J109" s="22">
        <f t="shared" si="0"/>
        <v>0</v>
      </c>
      <c r="K109" s="22">
        <f t="shared" si="10"/>
        <v>0</v>
      </c>
      <c r="L109" s="23"/>
      <c r="M109" s="23"/>
      <c r="N109" s="23"/>
      <c r="O109" s="23"/>
      <c r="P109" s="23"/>
    </row>
    <row r="110" spans="1:16" s="24" customFormat="1" ht="15" customHeight="1" x14ac:dyDescent="0.25">
      <c r="A110" s="13">
        <v>95</v>
      </c>
      <c r="B110" s="19" t="s">
        <v>162</v>
      </c>
      <c r="C110" s="13">
        <v>630</v>
      </c>
      <c r="D110" s="20" t="s">
        <v>239</v>
      </c>
      <c r="E110" s="13" t="s">
        <v>209</v>
      </c>
      <c r="F110" s="35" t="s">
        <v>241</v>
      </c>
      <c r="G110" s="33"/>
      <c r="H110" s="33"/>
      <c r="I110" s="33"/>
      <c r="J110" s="22">
        <f t="shared" si="0"/>
        <v>0</v>
      </c>
      <c r="K110" s="22">
        <f t="shared" si="10"/>
        <v>0</v>
      </c>
      <c r="L110" s="23"/>
      <c r="M110" s="23"/>
      <c r="N110" s="23"/>
      <c r="O110" s="23"/>
      <c r="P110" s="23"/>
    </row>
    <row r="111" spans="1:16" s="24" customFormat="1" ht="15" customHeight="1" x14ac:dyDescent="0.25">
      <c r="A111" s="13">
        <v>96</v>
      </c>
      <c r="B111" s="19" t="s">
        <v>198</v>
      </c>
      <c r="C111" s="13">
        <v>250</v>
      </c>
      <c r="D111" s="20" t="s">
        <v>239</v>
      </c>
      <c r="E111" s="13" t="s">
        <v>212</v>
      </c>
      <c r="F111" s="35" t="s">
        <v>241</v>
      </c>
      <c r="G111" s="21"/>
      <c r="H111" s="21"/>
      <c r="I111" s="21"/>
      <c r="J111" s="22">
        <f t="shared" si="0"/>
        <v>0</v>
      </c>
      <c r="K111" s="22">
        <f t="shared" si="10"/>
        <v>0</v>
      </c>
      <c r="L111" s="26"/>
      <c r="M111" s="23"/>
      <c r="N111" s="23"/>
      <c r="O111" s="23"/>
      <c r="P111" s="23"/>
    </row>
    <row r="112" spans="1:16" s="24" customFormat="1" ht="15" customHeight="1" x14ac:dyDescent="0.25">
      <c r="A112" s="13">
        <v>97</v>
      </c>
      <c r="B112" s="19" t="s">
        <v>193</v>
      </c>
      <c r="C112" s="13">
        <v>400</v>
      </c>
      <c r="D112" s="20" t="s">
        <v>239</v>
      </c>
      <c r="E112" s="13" t="s">
        <v>20</v>
      </c>
      <c r="F112" s="35" t="s">
        <v>241</v>
      </c>
      <c r="G112" s="21"/>
      <c r="H112" s="21"/>
      <c r="I112" s="21"/>
      <c r="J112" s="22">
        <f t="shared" si="0"/>
        <v>0</v>
      </c>
      <c r="K112" s="22">
        <f t="shared" si="10"/>
        <v>0</v>
      </c>
      <c r="L112" s="26"/>
      <c r="M112" s="23"/>
      <c r="N112" s="23"/>
      <c r="O112" s="23"/>
      <c r="P112" s="23"/>
    </row>
    <row r="113" spans="1:16" s="24" customFormat="1" ht="15" customHeight="1" x14ac:dyDescent="0.25">
      <c r="A113" s="13">
        <v>98</v>
      </c>
      <c r="B113" s="19" t="s">
        <v>33</v>
      </c>
      <c r="C113" s="13">
        <v>250</v>
      </c>
      <c r="D113" s="20" t="s">
        <v>239</v>
      </c>
      <c r="E113" s="13" t="s">
        <v>17</v>
      </c>
      <c r="F113" s="35" t="s">
        <v>241</v>
      </c>
      <c r="G113" s="21">
        <v>110</v>
      </c>
      <c r="H113" s="21">
        <v>32</v>
      </c>
      <c r="I113" s="21">
        <v>68</v>
      </c>
      <c r="J113" s="22">
        <f t="shared" si="0"/>
        <v>46.018000000000001</v>
      </c>
      <c r="K113" s="22">
        <f t="shared" si="10"/>
        <v>18.407200000000003</v>
      </c>
      <c r="L113" s="26"/>
      <c r="M113" s="23"/>
      <c r="N113" s="23"/>
      <c r="O113" s="23"/>
      <c r="P113" s="23"/>
    </row>
    <row r="114" spans="1:16" s="24" customFormat="1" ht="15" customHeight="1" x14ac:dyDescent="0.25">
      <c r="A114" s="13">
        <v>99</v>
      </c>
      <c r="B114" s="19" t="s">
        <v>34</v>
      </c>
      <c r="C114" s="13">
        <v>250</v>
      </c>
      <c r="D114" s="20" t="s">
        <v>239</v>
      </c>
      <c r="E114" s="13" t="s">
        <v>151</v>
      </c>
      <c r="F114" s="35" t="s">
        <v>241</v>
      </c>
      <c r="G114" s="21">
        <v>45</v>
      </c>
      <c r="H114" s="21">
        <v>61</v>
      </c>
      <c r="I114" s="21">
        <v>31</v>
      </c>
      <c r="J114" s="22">
        <f t="shared" si="0"/>
        <v>30.021266666666662</v>
      </c>
      <c r="K114" s="22">
        <f t="shared" si="10"/>
        <v>12.008506666666664</v>
      </c>
      <c r="L114" s="23"/>
      <c r="M114" s="23"/>
      <c r="N114" s="23"/>
      <c r="O114" s="23"/>
      <c r="P114" s="23"/>
    </row>
    <row r="115" spans="1:16" s="24" customFormat="1" ht="15" customHeight="1" x14ac:dyDescent="0.25">
      <c r="A115" s="37">
        <v>100</v>
      </c>
      <c r="B115" s="38" t="s">
        <v>78</v>
      </c>
      <c r="C115" s="13">
        <v>400</v>
      </c>
      <c r="D115" s="20" t="s">
        <v>239</v>
      </c>
      <c r="E115" s="13" t="s">
        <v>200</v>
      </c>
      <c r="F115" s="35" t="s">
        <v>241</v>
      </c>
      <c r="G115" s="21"/>
      <c r="H115" s="21"/>
      <c r="I115" s="21"/>
      <c r="J115" s="22">
        <f t="shared" si="0"/>
        <v>0</v>
      </c>
      <c r="K115" s="22">
        <f t="shared" si="10"/>
        <v>0</v>
      </c>
      <c r="L115" s="26"/>
      <c r="M115" s="23"/>
      <c r="N115" s="23"/>
      <c r="O115" s="23"/>
      <c r="P115" s="23"/>
    </row>
    <row r="116" spans="1:16" s="24" customFormat="1" ht="15" customHeight="1" x14ac:dyDescent="0.25">
      <c r="A116" s="37"/>
      <c r="B116" s="38"/>
      <c r="C116" s="13">
        <v>250</v>
      </c>
      <c r="D116" s="20" t="s">
        <v>239</v>
      </c>
      <c r="E116" s="13" t="s">
        <v>20</v>
      </c>
      <c r="F116" s="35" t="s">
        <v>241</v>
      </c>
      <c r="G116" s="21"/>
      <c r="H116" s="21"/>
      <c r="I116" s="21"/>
      <c r="J116" s="22">
        <f t="shared" si="0"/>
        <v>0</v>
      </c>
      <c r="K116" s="22">
        <f t="shared" si="10"/>
        <v>0</v>
      </c>
      <c r="L116" s="26"/>
      <c r="M116" s="23"/>
      <c r="N116" s="23"/>
      <c r="O116" s="23"/>
      <c r="P116" s="23"/>
    </row>
    <row r="117" spans="1:16" s="24" customFormat="1" ht="15" customHeight="1" x14ac:dyDescent="0.25">
      <c r="A117" s="13">
        <v>101</v>
      </c>
      <c r="B117" s="19" t="s">
        <v>152</v>
      </c>
      <c r="C117" s="13">
        <v>400</v>
      </c>
      <c r="D117" s="20" t="s">
        <v>239</v>
      </c>
      <c r="E117" s="13" t="s">
        <v>153</v>
      </c>
      <c r="F117" s="35" t="s">
        <v>241</v>
      </c>
      <c r="G117" s="21"/>
      <c r="H117" s="21"/>
      <c r="I117" s="21"/>
      <c r="J117" s="22">
        <f t="shared" si="0"/>
        <v>0</v>
      </c>
      <c r="K117" s="22">
        <f t="shared" si="10"/>
        <v>0</v>
      </c>
      <c r="L117" s="26"/>
      <c r="M117" s="23"/>
      <c r="N117" s="23"/>
      <c r="O117" s="23"/>
      <c r="P117" s="23"/>
    </row>
    <row r="118" spans="1:16" s="24" customFormat="1" ht="30" customHeight="1" x14ac:dyDescent="0.25">
      <c r="A118" s="13">
        <v>102</v>
      </c>
      <c r="B118" s="19" t="s">
        <v>189</v>
      </c>
      <c r="C118" s="13">
        <v>160</v>
      </c>
      <c r="D118" s="20" t="s">
        <v>239</v>
      </c>
      <c r="E118" s="13" t="s">
        <v>211</v>
      </c>
      <c r="F118" s="35" t="s">
        <v>241</v>
      </c>
      <c r="G118" s="21"/>
      <c r="H118" s="21"/>
      <c r="I118" s="21"/>
      <c r="J118" s="22">
        <f t="shared" si="0"/>
        <v>0</v>
      </c>
      <c r="K118" s="22">
        <f t="shared" si="10"/>
        <v>0</v>
      </c>
      <c r="L118" s="26"/>
      <c r="M118" s="23"/>
      <c r="N118" s="23"/>
      <c r="O118" s="23"/>
      <c r="P118" s="23"/>
    </row>
    <row r="119" spans="1:16" s="24" customFormat="1" ht="15" customHeight="1" x14ac:dyDescent="0.25">
      <c r="A119" s="13">
        <v>103</v>
      </c>
      <c r="B119" s="19" t="s">
        <v>164</v>
      </c>
      <c r="C119" s="13">
        <v>100</v>
      </c>
      <c r="D119" s="20" t="s">
        <v>239</v>
      </c>
      <c r="E119" s="13" t="s">
        <v>210</v>
      </c>
      <c r="F119" s="35" t="s">
        <v>241</v>
      </c>
      <c r="G119" s="28">
        <v>4</v>
      </c>
      <c r="H119" s="28">
        <v>9</v>
      </c>
      <c r="I119" s="28">
        <v>7</v>
      </c>
      <c r="J119" s="22">
        <f t="shared" si="0"/>
        <v>4.3826666666666672</v>
      </c>
      <c r="K119" s="22">
        <f t="shared" si="10"/>
        <v>4.3826666666666672</v>
      </c>
      <c r="L119" s="26"/>
      <c r="M119" s="23"/>
      <c r="N119" s="23"/>
      <c r="O119" s="23"/>
      <c r="P119" s="23"/>
    </row>
    <row r="120" spans="1:16" s="24" customFormat="1" ht="15" customHeight="1" x14ac:dyDescent="0.25">
      <c r="A120" s="13">
        <v>104</v>
      </c>
      <c r="B120" s="19" t="s">
        <v>163</v>
      </c>
      <c r="C120" s="13">
        <v>630</v>
      </c>
      <c r="D120" s="20" t="s">
        <v>239</v>
      </c>
      <c r="E120" s="13" t="s">
        <v>209</v>
      </c>
      <c r="F120" s="35" t="s">
        <v>241</v>
      </c>
      <c r="G120" s="21"/>
      <c r="H120" s="21"/>
      <c r="I120" s="21"/>
      <c r="J120" s="22">
        <f t="shared" si="0"/>
        <v>0</v>
      </c>
      <c r="K120" s="22">
        <f t="shared" si="10"/>
        <v>0</v>
      </c>
      <c r="L120" s="26"/>
      <c r="M120" s="23"/>
      <c r="N120" s="23"/>
      <c r="O120" s="23"/>
      <c r="P120" s="23"/>
    </row>
    <row r="121" spans="1:16" s="24" customFormat="1" ht="15" customHeight="1" x14ac:dyDescent="0.25">
      <c r="A121" s="13">
        <v>105</v>
      </c>
      <c r="B121" s="19" t="s">
        <v>179</v>
      </c>
      <c r="C121" s="13">
        <v>100</v>
      </c>
      <c r="D121" s="20" t="s">
        <v>239</v>
      </c>
      <c r="E121" s="13" t="s">
        <v>208</v>
      </c>
      <c r="F121" s="35" t="s">
        <v>241</v>
      </c>
      <c r="G121" s="21">
        <v>23</v>
      </c>
      <c r="H121" s="21">
        <v>24</v>
      </c>
      <c r="I121" s="21">
        <v>21</v>
      </c>
      <c r="J121" s="22">
        <f t="shared" si="0"/>
        <v>14.901066666666667</v>
      </c>
      <c r="K121" s="22">
        <f t="shared" si="10"/>
        <v>14.901066666666669</v>
      </c>
      <c r="L121" s="23"/>
      <c r="M121" s="23"/>
      <c r="N121" s="23"/>
      <c r="O121" s="23"/>
      <c r="P121" s="23"/>
    </row>
    <row r="122" spans="1:16" s="24" customFormat="1" ht="15" customHeight="1" x14ac:dyDescent="0.25">
      <c r="A122" s="13">
        <v>106</v>
      </c>
      <c r="B122" s="19" t="s">
        <v>190</v>
      </c>
      <c r="C122" s="13"/>
      <c r="D122" s="20" t="s">
        <v>239</v>
      </c>
      <c r="E122" s="13" t="s">
        <v>94</v>
      </c>
      <c r="F122" s="35" t="s">
        <v>241</v>
      </c>
      <c r="G122" s="21">
        <v>56</v>
      </c>
      <c r="H122" s="21">
        <v>54</v>
      </c>
      <c r="I122" s="34">
        <v>51</v>
      </c>
      <c r="J122" s="22">
        <f t="shared" si="0"/>
        <v>35.280466666666669</v>
      </c>
      <c r="K122" s="22">
        <f>(J122/160)*100</f>
        <v>22.05029166666667</v>
      </c>
      <c r="L122" s="23"/>
      <c r="M122" s="23"/>
      <c r="N122" s="23"/>
      <c r="O122" s="23"/>
      <c r="P122" s="23"/>
    </row>
    <row r="123" spans="1:16" s="24" customFormat="1" ht="15" customHeight="1" x14ac:dyDescent="0.25">
      <c r="A123" s="13">
        <v>107</v>
      </c>
      <c r="B123" s="19" t="s">
        <v>12</v>
      </c>
      <c r="C123" s="13">
        <v>250</v>
      </c>
      <c r="D123" s="20" t="s">
        <v>239</v>
      </c>
      <c r="E123" s="13" t="s">
        <v>207</v>
      </c>
      <c r="F123" s="35" t="s">
        <v>241</v>
      </c>
      <c r="G123" s="21">
        <v>40</v>
      </c>
      <c r="H123" s="21">
        <v>77</v>
      </c>
      <c r="I123" s="21">
        <v>41</v>
      </c>
      <c r="J123" s="22">
        <f t="shared" si="0"/>
        <v>34.623066666666666</v>
      </c>
      <c r="K123" s="22">
        <f t="shared" ref="K123:K150" si="12">(J123/C123)*100</f>
        <v>13.849226666666667</v>
      </c>
      <c r="L123" s="23"/>
      <c r="M123" s="23"/>
      <c r="N123" s="23"/>
      <c r="O123" s="23"/>
      <c r="P123" s="23"/>
    </row>
    <row r="124" spans="1:16" s="24" customFormat="1" ht="15" customHeight="1" x14ac:dyDescent="0.25">
      <c r="A124" s="13">
        <v>108</v>
      </c>
      <c r="B124" s="19" t="s">
        <v>188</v>
      </c>
      <c r="C124" s="13">
        <v>250</v>
      </c>
      <c r="D124" s="20" t="s">
        <v>239</v>
      </c>
      <c r="E124" s="13" t="s">
        <v>207</v>
      </c>
      <c r="F124" s="35" t="s">
        <v>241</v>
      </c>
      <c r="G124" s="21">
        <v>92</v>
      </c>
      <c r="H124" s="21">
        <v>127</v>
      </c>
      <c r="I124" s="21">
        <v>38</v>
      </c>
      <c r="J124" s="22">
        <f t="shared" si="0"/>
        <v>56.317266666666669</v>
      </c>
      <c r="K124" s="22">
        <f t="shared" si="12"/>
        <v>22.526906666666669</v>
      </c>
      <c r="L124" s="23"/>
      <c r="M124" s="23"/>
      <c r="N124" s="23"/>
      <c r="O124" s="23"/>
      <c r="P124" s="23"/>
    </row>
    <row r="125" spans="1:16" s="24" customFormat="1" ht="30" customHeight="1" x14ac:dyDescent="0.25">
      <c r="A125" s="13">
        <v>109</v>
      </c>
      <c r="B125" s="19" t="s">
        <v>13</v>
      </c>
      <c r="C125" s="13">
        <v>400</v>
      </c>
      <c r="D125" s="20" t="s">
        <v>239</v>
      </c>
      <c r="E125" s="13" t="s">
        <v>236</v>
      </c>
      <c r="F125" s="35" t="s">
        <v>241</v>
      </c>
      <c r="G125" s="21">
        <v>3</v>
      </c>
      <c r="H125" s="21">
        <v>3</v>
      </c>
      <c r="I125" s="21">
        <v>10</v>
      </c>
      <c r="J125" s="22">
        <f t="shared" si="0"/>
        <v>3.5061333333333327</v>
      </c>
      <c r="K125" s="22">
        <f t="shared" si="12"/>
        <v>0.87653333333333316</v>
      </c>
      <c r="L125" s="23"/>
      <c r="M125" s="23"/>
      <c r="N125" s="23"/>
      <c r="O125" s="23"/>
      <c r="P125" s="23"/>
    </row>
    <row r="126" spans="1:16" s="24" customFormat="1" ht="30" customHeight="1" x14ac:dyDescent="0.25">
      <c r="A126" s="13">
        <v>110</v>
      </c>
      <c r="B126" s="19" t="s">
        <v>157</v>
      </c>
      <c r="C126" s="13">
        <v>400</v>
      </c>
      <c r="D126" s="20" t="s">
        <v>239</v>
      </c>
      <c r="E126" s="13" t="s">
        <v>234</v>
      </c>
      <c r="F126" s="35" t="s">
        <v>241</v>
      </c>
      <c r="G126" s="21">
        <v>2</v>
      </c>
      <c r="H126" s="21">
        <v>4</v>
      </c>
      <c r="I126" s="21">
        <v>5</v>
      </c>
      <c r="J126" s="22">
        <f t="shared" si="0"/>
        <v>2.4104666666666668</v>
      </c>
      <c r="K126" s="22">
        <f t="shared" si="12"/>
        <v>0.60261666666666669</v>
      </c>
      <c r="L126" s="23"/>
      <c r="M126" s="23"/>
      <c r="N126" s="23"/>
      <c r="O126" s="23"/>
      <c r="P126" s="23"/>
    </row>
    <row r="127" spans="1:16" s="24" customFormat="1" ht="30" customHeight="1" x14ac:dyDescent="0.25">
      <c r="A127" s="13">
        <v>111</v>
      </c>
      <c r="B127" s="19" t="s">
        <v>194</v>
      </c>
      <c r="C127" s="13">
        <v>400</v>
      </c>
      <c r="D127" s="20" t="s">
        <v>240</v>
      </c>
      <c r="E127" s="13" t="s">
        <v>233</v>
      </c>
      <c r="F127" s="35" t="s">
        <v>240</v>
      </c>
      <c r="G127" s="21">
        <v>66</v>
      </c>
      <c r="H127" s="21">
        <v>42</v>
      </c>
      <c r="I127" s="21">
        <v>29</v>
      </c>
      <c r="J127" s="22">
        <f t="shared" si="0"/>
        <v>30.021266666666662</v>
      </c>
      <c r="K127" s="22">
        <f t="shared" si="12"/>
        <v>7.5053166666666655</v>
      </c>
      <c r="L127" s="23"/>
      <c r="M127" s="23"/>
      <c r="N127" s="23"/>
      <c r="O127" s="23"/>
      <c r="P127" s="23"/>
    </row>
    <row r="128" spans="1:16" s="24" customFormat="1" ht="15" customHeight="1" x14ac:dyDescent="0.25">
      <c r="A128" s="13">
        <v>112</v>
      </c>
      <c r="B128" s="19" t="s">
        <v>75</v>
      </c>
      <c r="C128" s="13">
        <v>160</v>
      </c>
      <c r="D128" s="20" t="s">
        <v>240</v>
      </c>
      <c r="E128" s="13" t="s">
        <v>11</v>
      </c>
      <c r="F128" s="35" t="s">
        <v>240</v>
      </c>
      <c r="G128" s="13">
        <v>2</v>
      </c>
      <c r="H128" s="13">
        <v>5</v>
      </c>
      <c r="I128" s="13">
        <v>3</v>
      </c>
      <c r="J128" s="22">
        <f t="shared" si="0"/>
        <v>2.1913333333333336</v>
      </c>
      <c r="K128" s="22">
        <f t="shared" si="12"/>
        <v>1.3695833333333334</v>
      </c>
      <c r="L128" s="23"/>
      <c r="M128" s="23"/>
      <c r="N128" s="23"/>
      <c r="O128" s="23"/>
      <c r="P128" s="23"/>
    </row>
    <row r="129" spans="1:16" s="24" customFormat="1" ht="15" customHeight="1" x14ac:dyDescent="0.25">
      <c r="A129" s="13">
        <v>113</v>
      </c>
      <c r="B129" s="19" t="s">
        <v>45</v>
      </c>
      <c r="C129" s="13">
        <v>250</v>
      </c>
      <c r="D129" s="20" t="s">
        <v>240</v>
      </c>
      <c r="E129" s="13" t="s">
        <v>235</v>
      </c>
      <c r="F129" s="35" t="s">
        <v>240</v>
      </c>
      <c r="G129" s="13">
        <v>62</v>
      </c>
      <c r="H129" s="13">
        <v>35</v>
      </c>
      <c r="I129" s="13">
        <v>20</v>
      </c>
      <c r="J129" s="22">
        <f t="shared" si="0"/>
        <v>25.6386</v>
      </c>
      <c r="K129" s="22">
        <f t="shared" si="12"/>
        <v>10.25544</v>
      </c>
      <c r="L129" s="26"/>
      <c r="M129" s="23"/>
      <c r="N129" s="23"/>
      <c r="O129" s="23"/>
      <c r="P129" s="23"/>
    </row>
    <row r="130" spans="1:16" s="24" customFormat="1" ht="15" customHeight="1" x14ac:dyDescent="0.25">
      <c r="A130" s="13">
        <v>114</v>
      </c>
      <c r="B130" s="19" t="s">
        <v>46</v>
      </c>
      <c r="C130" s="13">
        <v>100</v>
      </c>
      <c r="D130" s="20" t="s">
        <v>240</v>
      </c>
      <c r="E130" s="13" t="s">
        <v>47</v>
      </c>
      <c r="F130" s="35" t="s">
        <v>240</v>
      </c>
      <c r="G130" s="13">
        <v>48</v>
      </c>
      <c r="H130" s="13">
        <v>41</v>
      </c>
      <c r="I130" s="13">
        <v>68</v>
      </c>
      <c r="J130" s="22">
        <f t="shared" si="0"/>
        <v>34.403933333333335</v>
      </c>
      <c r="K130" s="22">
        <f t="shared" si="12"/>
        <v>34.403933333333335</v>
      </c>
      <c r="L130" s="26"/>
      <c r="M130" s="23"/>
      <c r="N130" s="23"/>
      <c r="O130" s="23"/>
      <c r="P130" s="23"/>
    </row>
    <row r="131" spans="1:16" s="24" customFormat="1" ht="15" customHeight="1" x14ac:dyDescent="0.25">
      <c r="A131" s="13">
        <v>115</v>
      </c>
      <c r="B131" s="19" t="s">
        <v>43</v>
      </c>
      <c r="C131" s="13">
        <v>160</v>
      </c>
      <c r="D131" s="20" t="s">
        <v>240</v>
      </c>
      <c r="E131" s="13" t="s">
        <v>20</v>
      </c>
      <c r="F131" s="35" t="s">
        <v>240</v>
      </c>
      <c r="G131" s="25">
        <v>45</v>
      </c>
      <c r="H131" s="25">
        <v>39</v>
      </c>
      <c r="I131" s="25">
        <v>31</v>
      </c>
      <c r="J131" s="22">
        <f t="shared" si="0"/>
        <v>25.200333333333337</v>
      </c>
      <c r="K131" s="22">
        <f t="shared" si="12"/>
        <v>15.750208333333335</v>
      </c>
      <c r="L131" s="26"/>
      <c r="M131" s="23"/>
      <c r="N131" s="23"/>
      <c r="O131" s="23"/>
      <c r="P131" s="23"/>
    </row>
    <row r="132" spans="1:16" s="24" customFormat="1" ht="15" customHeight="1" x14ac:dyDescent="0.25">
      <c r="A132" s="13">
        <v>116</v>
      </c>
      <c r="B132" s="19" t="s">
        <v>44</v>
      </c>
      <c r="C132" s="13">
        <v>400</v>
      </c>
      <c r="D132" s="20" t="s">
        <v>240</v>
      </c>
      <c r="E132" s="13" t="s">
        <v>20</v>
      </c>
      <c r="F132" s="35" t="s">
        <v>240</v>
      </c>
      <c r="G132" s="13">
        <v>150</v>
      </c>
      <c r="H132" s="13">
        <v>124</v>
      </c>
      <c r="I132" s="13">
        <v>88</v>
      </c>
      <c r="J132" s="22">
        <f t="shared" si="0"/>
        <v>79.326266666666669</v>
      </c>
      <c r="K132" s="22">
        <f t="shared" si="12"/>
        <v>19.831566666666667</v>
      </c>
      <c r="L132" s="26"/>
      <c r="M132" s="23"/>
      <c r="N132" s="23"/>
      <c r="O132" s="23"/>
      <c r="P132" s="23"/>
    </row>
    <row r="133" spans="1:16" s="24" customFormat="1" ht="15" customHeight="1" x14ac:dyDescent="0.25">
      <c r="A133" s="13">
        <v>117</v>
      </c>
      <c r="B133" s="19" t="s">
        <v>51</v>
      </c>
      <c r="C133" s="13">
        <v>250</v>
      </c>
      <c r="D133" s="20" t="s">
        <v>240</v>
      </c>
      <c r="E133" s="13" t="s">
        <v>49</v>
      </c>
      <c r="F133" s="35" t="s">
        <v>240</v>
      </c>
      <c r="G133" s="13">
        <v>119</v>
      </c>
      <c r="H133" s="13">
        <v>53</v>
      </c>
      <c r="I133" s="13">
        <v>133</v>
      </c>
      <c r="J133" s="22">
        <f t="shared" si="0"/>
        <v>66.835666666666668</v>
      </c>
      <c r="K133" s="22">
        <f t="shared" si="12"/>
        <v>26.734266666666667</v>
      </c>
      <c r="L133" s="26"/>
      <c r="M133" s="23"/>
      <c r="N133" s="23"/>
      <c r="O133" s="23"/>
      <c r="P133" s="23"/>
    </row>
    <row r="134" spans="1:16" s="24" customFormat="1" ht="15" customHeight="1" x14ac:dyDescent="0.25">
      <c r="A134" s="37">
        <v>118</v>
      </c>
      <c r="B134" s="38" t="s">
        <v>83</v>
      </c>
      <c r="C134" s="13">
        <v>400</v>
      </c>
      <c r="D134" s="20" t="s">
        <v>240</v>
      </c>
      <c r="E134" s="13" t="s">
        <v>62</v>
      </c>
      <c r="F134" s="35" t="s">
        <v>240</v>
      </c>
      <c r="G134" s="25">
        <v>117</v>
      </c>
      <c r="H134" s="25">
        <v>104</v>
      </c>
      <c r="I134" s="25">
        <v>92</v>
      </c>
      <c r="J134" s="22">
        <f t="shared" si="0"/>
        <v>68.588733333333337</v>
      </c>
      <c r="K134" s="22">
        <f t="shared" si="12"/>
        <v>17.147183333333334</v>
      </c>
      <c r="L134" s="23"/>
      <c r="M134" s="23"/>
      <c r="N134" s="23"/>
      <c r="O134" s="23"/>
      <c r="P134" s="23"/>
    </row>
    <row r="135" spans="1:16" s="24" customFormat="1" ht="15" customHeight="1" x14ac:dyDescent="0.25">
      <c r="A135" s="37"/>
      <c r="B135" s="38"/>
      <c r="C135" s="13">
        <v>400</v>
      </c>
      <c r="D135" s="20" t="s">
        <v>240</v>
      </c>
      <c r="E135" s="13" t="s">
        <v>20</v>
      </c>
      <c r="F135" s="35" t="s">
        <v>240</v>
      </c>
      <c r="G135" s="25">
        <v>73</v>
      </c>
      <c r="H135" s="25">
        <v>65</v>
      </c>
      <c r="I135" s="25">
        <v>79</v>
      </c>
      <c r="J135" s="22">
        <f t="shared" si="0"/>
        <v>47.551933333333331</v>
      </c>
      <c r="K135" s="22">
        <f t="shared" si="12"/>
        <v>11.887983333333333</v>
      </c>
      <c r="L135" s="23"/>
      <c r="M135" s="23"/>
      <c r="N135" s="23"/>
      <c r="O135" s="23"/>
      <c r="P135" s="23"/>
    </row>
    <row r="136" spans="1:16" s="24" customFormat="1" ht="15" customHeight="1" x14ac:dyDescent="0.25">
      <c r="A136" s="13">
        <v>119</v>
      </c>
      <c r="B136" s="19" t="s">
        <v>165</v>
      </c>
      <c r="C136" s="13">
        <v>250</v>
      </c>
      <c r="D136" s="20" t="s">
        <v>240</v>
      </c>
      <c r="E136" s="13" t="s">
        <v>11</v>
      </c>
      <c r="F136" s="35" t="s">
        <v>240</v>
      </c>
      <c r="G136" s="13">
        <v>0</v>
      </c>
      <c r="H136" s="13">
        <v>0</v>
      </c>
      <c r="I136" s="13">
        <v>9</v>
      </c>
      <c r="J136" s="22">
        <f t="shared" si="0"/>
        <v>1.9722000000000002</v>
      </c>
      <c r="K136" s="22">
        <f t="shared" si="12"/>
        <v>0.78888000000000014</v>
      </c>
      <c r="L136" s="23"/>
      <c r="M136" s="23"/>
      <c r="N136" s="23"/>
      <c r="O136" s="23"/>
      <c r="P136" s="23"/>
    </row>
    <row r="137" spans="1:16" s="24" customFormat="1" ht="15" customHeight="1" x14ac:dyDescent="0.25">
      <c r="A137" s="13">
        <v>120</v>
      </c>
      <c r="B137" s="19" t="s">
        <v>42</v>
      </c>
      <c r="C137" s="13">
        <v>100</v>
      </c>
      <c r="D137" s="20" t="s">
        <v>240</v>
      </c>
      <c r="E137" s="13" t="s">
        <v>20</v>
      </c>
      <c r="F137" s="35" t="s">
        <v>240</v>
      </c>
      <c r="G137" s="13">
        <v>2</v>
      </c>
      <c r="H137" s="13">
        <v>0</v>
      </c>
      <c r="I137" s="13">
        <v>20</v>
      </c>
      <c r="J137" s="22">
        <f t="shared" si="0"/>
        <v>4.8209333333333335</v>
      </c>
      <c r="K137" s="22">
        <f t="shared" si="12"/>
        <v>4.8209333333333335</v>
      </c>
      <c r="L137" s="26"/>
      <c r="M137" s="23"/>
      <c r="N137" s="23"/>
      <c r="O137" s="23"/>
      <c r="P137" s="23"/>
    </row>
    <row r="138" spans="1:16" s="24" customFormat="1" ht="15" customHeight="1" x14ac:dyDescent="0.25">
      <c r="A138" s="13">
        <v>121</v>
      </c>
      <c r="B138" s="19" t="s">
        <v>48</v>
      </c>
      <c r="C138" s="13">
        <v>160</v>
      </c>
      <c r="D138" s="20" t="s">
        <v>240</v>
      </c>
      <c r="E138" s="13" t="s">
        <v>20</v>
      </c>
      <c r="F138" s="35" t="s">
        <v>240</v>
      </c>
      <c r="G138" s="13">
        <v>44</v>
      </c>
      <c r="H138" s="13">
        <v>40</v>
      </c>
      <c r="I138" s="13">
        <v>11</v>
      </c>
      <c r="J138" s="22">
        <f t="shared" si="0"/>
        <v>20.817666666666668</v>
      </c>
      <c r="K138" s="22">
        <f t="shared" si="12"/>
        <v>13.011041666666667</v>
      </c>
      <c r="L138" s="26"/>
      <c r="M138" s="23"/>
      <c r="N138" s="23"/>
      <c r="O138" s="23"/>
      <c r="P138" s="23"/>
    </row>
    <row r="139" spans="1:16" s="24" customFormat="1" ht="15" customHeight="1" x14ac:dyDescent="0.25">
      <c r="A139" s="13">
        <v>122</v>
      </c>
      <c r="B139" s="19" t="s">
        <v>39</v>
      </c>
      <c r="C139" s="13">
        <v>400</v>
      </c>
      <c r="D139" s="20" t="s">
        <v>240</v>
      </c>
      <c r="E139" s="13" t="s">
        <v>20</v>
      </c>
      <c r="F139" s="35" t="s">
        <v>240</v>
      </c>
      <c r="G139" s="25">
        <v>95</v>
      </c>
      <c r="H139" s="25">
        <v>49</v>
      </c>
      <c r="I139" s="25">
        <v>67</v>
      </c>
      <c r="J139" s="22">
        <f t="shared" si="0"/>
        <v>46.237133333333333</v>
      </c>
      <c r="K139" s="22">
        <f t="shared" si="12"/>
        <v>11.559283333333333</v>
      </c>
      <c r="L139" s="26"/>
      <c r="M139" s="23"/>
      <c r="N139" s="23"/>
      <c r="O139" s="23"/>
      <c r="P139" s="23"/>
    </row>
    <row r="140" spans="1:16" s="24" customFormat="1" ht="15" customHeight="1" x14ac:dyDescent="0.25">
      <c r="A140" s="13">
        <v>123</v>
      </c>
      <c r="B140" s="19" t="s">
        <v>40</v>
      </c>
      <c r="C140" s="13">
        <v>160</v>
      </c>
      <c r="D140" s="20" t="s">
        <v>240</v>
      </c>
      <c r="E140" s="13" t="s">
        <v>41</v>
      </c>
      <c r="F140" s="35" t="s">
        <v>240</v>
      </c>
      <c r="G140" s="13">
        <v>79</v>
      </c>
      <c r="H140" s="13">
        <v>30</v>
      </c>
      <c r="I140" s="13">
        <v>9</v>
      </c>
      <c r="J140" s="22">
        <f t="shared" si="0"/>
        <v>25.857733333333336</v>
      </c>
      <c r="K140" s="22">
        <f t="shared" si="12"/>
        <v>16.161083333333334</v>
      </c>
      <c r="L140" s="26"/>
      <c r="M140" s="23"/>
      <c r="N140" s="23"/>
      <c r="O140" s="23"/>
      <c r="P140" s="23"/>
    </row>
    <row r="141" spans="1:16" s="24" customFormat="1" ht="15" customHeight="1" x14ac:dyDescent="0.25">
      <c r="A141" s="13">
        <v>124</v>
      </c>
      <c r="B141" s="19" t="s">
        <v>229</v>
      </c>
      <c r="C141" s="13">
        <v>400</v>
      </c>
      <c r="D141" s="20" t="s">
        <v>240</v>
      </c>
      <c r="E141" s="13" t="s">
        <v>20</v>
      </c>
      <c r="F141" s="35" t="s">
        <v>240</v>
      </c>
      <c r="G141" s="25">
        <v>58</v>
      </c>
      <c r="H141" s="25">
        <v>96</v>
      </c>
      <c r="I141" s="25">
        <v>90</v>
      </c>
      <c r="J141" s="22">
        <f t="shared" si="0"/>
        <v>53.468533333333333</v>
      </c>
      <c r="K141" s="22">
        <f t="shared" si="12"/>
        <v>13.367133333333333</v>
      </c>
      <c r="L141" s="26"/>
      <c r="M141" s="23"/>
      <c r="N141" s="23"/>
      <c r="O141" s="23"/>
      <c r="P141" s="23"/>
    </row>
    <row r="142" spans="1:16" s="24" customFormat="1" ht="15" customHeight="1" x14ac:dyDescent="0.25">
      <c r="A142" s="13">
        <v>125</v>
      </c>
      <c r="B142" s="19" t="s">
        <v>228</v>
      </c>
      <c r="C142" s="13">
        <v>250</v>
      </c>
      <c r="D142" s="20" t="s">
        <v>240</v>
      </c>
      <c r="E142" s="13" t="s">
        <v>205</v>
      </c>
      <c r="F142" s="35" t="s">
        <v>240</v>
      </c>
      <c r="G142" s="21">
        <v>56</v>
      </c>
      <c r="H142" s="21">
        <v>52</v>
      </c>
      <c r="I142" s="21">
        <v>54</v>
      </c>
      <c r="J142" s="22">
        <f t="shared" si="0"/>
        <v>35.499600000000001</v>
      </c>
      <c r="K142" s="22">
        <f t="shared" si="12"/>
        <v>14.19984</v>
      </c>
      <c r="L142" s="23"/>
      <c r="M142" s="23"/>
      <c r="N142" s="23"/>
      <c r="O142" s="23"/>
      <c r="P142" s="23"/>
    </row>
    <row r="143" spans="1:16" s="24" customFormat="1" ht="15" customHeight="1" x14ac:dyDescent="0.25">
      <c r="A143" s="13">
        <v>126</v>
      </c>
      <c r="B143" s="19" t="s">
        <v>227</v>
      </c>
      <c r="C143" s="13">
        <v>400</v>
      </c>
      <c r="D143" s="20" t="s">
        <v>240</v>
      </c>
      <c r="E143" s="13" t="s">
        <v>20</v>
      </c>
      <c r="F143" s="35" t="s">
        <v>240</v>
      </c>
      <c r="G143" s="13">
        <v>39</v>
      </c>
      <c r="H143" s="13">
        <v>23</v>
      </c>
      <c r="I143" s="13">
        <v>28</v>
      </c>
      <c r="J143" s="22">
        <f t="shared" si="0"/>
        <v>19.722000000000001</v>
      </c>
      <c r="K143" s="22">
        <f t="shared" si="12"/>
        <v>4.9305000000000003</v>
      </c>
      <c r="L143" s="23"/>
      <c r="M143" s="23"/>
      <c r="N143" s="23"/>
      <c r="O143" s="23"/>
      <c r="P143" s="23"/>
    </row>
    <row r="144" spans="1:16" s="24" customFormat="1" ht="15" customHeight="1" x14ac:dyDescent="0.25">
      <c r="A144" s="13">
        <v>127</v>
      </c>
      <c r="B144" s="19" t="s">
        <v>226</v>
      </c>
      <c r="C144" s="13">
        <v>250</v>
      </c>
      <c r="D144" s="20" t="s">
        <v>240</v>
      </c>
      <c r="E144" s="13" t="s">
        <v>50</v>
      </c>
      <c r="F144" s="35" t="s">
        <v>240</v>
      </c>
      <c r="G144" s="13">
        <v>90</v>
      </c>
      <c r="H144" s="13">
        <v>86</v>
      </c>
      <c r="I144" s="13">
        <v>56</v>
      </c>
      <c r="J144" s="22">
        <f t="shared" si="0"/>
        <v>50.83893333333333</v>
      </c>
      <c r="K144" s="22">
        <f t="shared" si="12"/>
        <v>20.335573333333333</v>
      </c>
      <c r="L144" s="23"/>
      <c r="M144" s="23"/>
      <c r="N144" s="23"/>
      <c r="O144" s="23"/>
      <c r="P144" s="23"/>
    </row>
    <row r="145" spans="1:17" s="24" customFormat="1" ht="30" customHeight="1" x14ac:dyDescent="0.25">
      <c r="A145" s="13">
        <v>128</v>
      </c>
      <c r="B145" s="19" t="s">
        <v>225</v>
      </c>
      <c r="C145" s="13">
        <v>160</v>
      </c>
      <c r="D145" s="20" t="s">
        <v>241</v>
      </c>
      <c r="E145" s="13" t="s">
        <v>117</v>
      </c>
      <c r="F145" s="35" t="s">
        <v>241</v>
      </c>
      <c r="G145" s="21">
        <v>26</v>
      </c>
      <c r="H145" s="21">
        <v>40</v>
      </c>
      <c r="I145" s="21">
        <v>38</v>
      </c>
      <c r="J145" s="22">
        <f t="shared" si="0"/>
        <v>22.789866666666665</v>
      </c>
      <c r="K145" s="22">
        <f t="shared" si="12"/>
        <v>14.243666666666666</v>
      </c>
      <c r="L145" s="23"/>
      <c r="M145" s="23"/>
      <c r="N145" s="23"/>
      <c r="O145" s="23"/>
      <c r="P145" s="23"/>
    </row>
    <row r="146" spans="1:17" s="24" customFormat="1" ht="29.45" customHeight="1" x14ac:dyDescent="0.25">
      <c r="A146" s="13">
        <v>129</v>
      </c>
      <c r="B146" s="19" t="s">
        <v>224</v>
      </c>
      <c r="C146" s="13">
        <v>160</v>
      </c>
      <c r="D146" s="20" t="s">
        <v>241</v>
      </c>
      <c r="E146" s="13" t="s">
        <v>202</v>
      </c>
      <c r="F146" s="35" t="s">
        <v>241</v>
      </c>
      <c r="G146" s="21">
        <v>43</v>
      </c>
      <c r="H146" s="21">
        <v>45</v>
      </c>
      <c r="I146" s="21">
        <v>42</v>
      </c>
      <c r="J146" s="22">
        <f t="shared" si="0"/>
        <v>28.487333333333336</v>
      </c>
      <c r="K146" s="22">
        <f t="shared" si="12"/>
        <v>17.804583333333333</v>
      </c>
      <c r="L146" s="23"/>
      <c r="M146" s="23"/>
      <c r="N146" s="23"/>
      <c r="O146" s="23"/>
      <c r="P146" s="23"/>
    </row>
    <row r="147" spans="1:17" s="24" customFormat="1" ht="29.45" customHeight="1" x14ac:dyDescent="0.25">
      <c r="A147" s="13">
        <v>130</v>
      </c>
      <c r="B147" s="19" t="s">
        <v>223</v>
      </c>
      <c r="C147" s="13">
        <v>800</v>
      </c>
      <c r="D147" s="20" t="s">
        <v>241</v>
      </c>
      <c r="E147" s="13" t="s">
        <v>61</v>
      </c>
      <c r="F147" s="35" t="s">
        <v>241</v>
      </c>
      <c r="G147" s="21">
        <v>37</v>
      </c>
      <c r="H147" s="21">
        <v>75</v>
      </c>
      <c r="I147" s="21">
        <v>115</v>
      </c>
      <c r="J147" s="22">
        <f t="shared" si="0"/>
        <v>49.743266666666671</v>
      </c>
      <c r="K147" s="22">
        <f t="shared" si="12"/>
        <v>6.2179083333333338</v>
      </c>
      <c r="L147" s="23"/>
      <c r="M147" s="23"/>
      <c r="N147" s="23"/>
      <c r="O147" s="23"/>
      <c r="P147" s="23"/>
    </row>
    <row r="148" spans="1:17" s="24" customFormat="1" ht="29.45" customHeight="1" x14ac:dyDescent="0.25">
      <c r="A148" s="13">
        <v>131</v>
      </c>
      <c r="B148" s="19" t="s">
        <v>222</v>
      </c>
      <c r="C148" s="13">
        <v>160</v>
      </c>
      <c r="D148" s="20" t="s">
        <v>241</v>
      </c>
      <c r="E148" s="13" t="s">
        <v>62</v>
      </c>
      <c r="F148" s="35" t="s">
        <v>241</v>
      </c>
      <c r="G148" s="21">
        <v>34</v>
      </c>
      <c r="H148" s="21">
        <v>44</v>
      </c>
      <c r="I148" s="21">
        <v>13</v>
      </c>
      <c r="J148" s="22">
        <f t="shared" si="0"/>
        <v>19.94113333333333</v>
      </c>
      <c r="K148" s="22">
        <f t="shared" si="12"/>
        <v>12.463208333333331</v>
      </c>
      <c r="L148" s="23"/>
      <c r="M148" s="23"/>
      <c r="N148" s="23"/>
      <c r="O148" s="23"/>
      <c r="P148" s="23"/>
    </row>
    <row r="149" spans="1:17" s="24" customFormat="1" ht="29.45" customHeight="1" x14ac:dyDescent="0.25">
      <c r="A149" s="13">
        <v>132</v>
      </c>
      <c r="B149" s="19" t="s">
        <v>221</v>
      </c>
      <c r="C149" s="13">
        <v>100</v>
      </c>
      <c r="D149" s="20" t="s">
        <v>241</v>
      </c>
      <c r="E149" s="13" t="s">
        <v>206</v>
      </c>
      <c r="F149" s="35" t="s">
        <v>241</v>
      </c>
      <c r="G149" s="21">
        <v>2</v>
      </c>
      <c r="H149" s="21">
        <v>3</v>
      </c>
      <c r="I149" s="21">
        <v>2</v>
      </c>
      <c r="J149" s="22">
        <f t="shared" si="0"/>
        <v>1.5339333333333334</v>
      </c>
      <c r="K149" s="22">
        <f t="shared" si="12"/>
        <v>1.5339333333333334</v>
      </c>
      <c r="L149" s="23"/>
      <c r="M149" s="23"/>
      <c r="N149" s="23"/>
      <c r="O149" s="23"/>
      <c r="P149" s="23"/>
    </row>
    <row r="150" spans="1:17" s="24" customFormat="1" ht="29.45" customHeight="1" x14ac:dyDescent="0.25">
      <c r="A150" s="13">
        <v>133</v>
      </c>
      <c r="B150" s="19" t="s">
        <v>220</v>
      </c>
      <c r="C150" s="13">
        <v>100</v>
      </c>
      <c r="D150" s="20" t="s">
        <v>241</v>
      </c>
      <c r="E150" s="13" t="s">
        <v>178</v>
      </c>
      <c r="F150" s="35" t="s">
        <v>241</v>
      </c>
      <c r="G150" s="21">
        <v>0</v>
      </c>
      <c r="H150" s="21">
        <v>0</v>
      </c>
      <c r="I150" s="21">
        <v>0</v>
      </c>
      <c r="J150" s="22">
        <f t="shared" si="0"/>
        <v>0</v>
      </c>
      <c r="K150" s="22">
        <f t="shared" si="12"/>
        <v>0</v>
      </c>
      <c r="L150" s="23"/>
      <c r="M150" s="23"/>
      <c r="N150" s="23"/>
      <c r="O150" s="23"/>
      <c r="P150" s="23"/>
    </row>
    <row r="151" spans="1:17" x14ac:dyDescent="0.25">
      <c r="A151" s="4"/>
      <c r="B151" s="9"/>
      <c r="C151" s="4"/>
      <c r="D151" s="15"/>
      <c r="E151" s="4"/>
      <c r="F151" s="4"/>
      <c r="G151" s="10"/>
      <c r="H151" s="10"/>
      <c r="I151" s="10"/>
      <c r="J151" s="7"/>
      <c r="K151" s="7"/>
      <c r="L151" s="5"/>
      <c r="M151" s="5"/>
      <c r="N151" s="5"/>
      <c r="O151" s="5"/>
      <c r="P151" s="5"/>
    </row>
    <row r="152" spans="1:17" ht="18.75" x14ac:dyDescent="0.3">
      <c r="A152" s="36"/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5"/>
      <c r="M152" s="5"/>
      <c r="N152" s="5"/>
      <c r="O152" s="5"/>
      <c r="P152" s="5"/>
      <c r="Q152" s="5"/>
    </row>
    <row r="153" spans="1:17" x14ac:dyDescent="0.25">
      <c r="L153" s="5"/>
    </row>
    <row r="155" spans="1:17" x14ac:dyDescent="0.25">
      <c r="C155" s="5"/>
      <c r="D155" s="17"/>
    </row>
    <row r="156" spans="1:17" x14ac:dyDescent="0.25">
      <c r="B156" s="1" t="s">
        <v>196</v>
      </c>
    </row>
  </sheetData>
  <autoFilter ref="A7:K150"/>
  <mergeCells count="40">
    <mergeCell ref="A32:A33"/>
    <mergeCell ref="B32:B33"/>
    <mergeCell ref="A1:K1"/>
    <mergeCell ref="A3:K3"/>
    <mergeCell ref="A4:A6"/>
    <mergeCell ref="B4:B6"/>
    <mergeCell ref="C4:C6"/>
    <mergeCell ref="E4:E6"/>
    <mergeCell ref="G4:K4"/>
    <mergeCell ref="G5:I5"/>
    <mergeCell ref="J5:J6"/>
    <mergeCell ref="K5:K6"/>
    <mergeCell ref="D4:D6"/>
    <mergeCell ref="F4:F6"/>
    <mergeCell ref="A43:A44"/>
    <mergeCell ref="B43:B44"/>
    <mergeCell ref="E43:E44"/>
    <mergeCell ref="A45:A46"/>
    <mergeCell ref="B45:B46"/>
    <mergeCell ref="E45:E46"/>
    <mergeCell ref="A52:A53"/>
    <mergeCell ref="B52:B53"/>
    <mergeCell ref="E52:E53"/>
    <mergeCell ref="A63:A64"/>
    <mergeCell ref="B63:B64"/>
    <mergeCell ref="E63:E64"/>
    <mergeCell ref="A75:A76"/>
    <mergeCell ref="B75:B76"/>
    <mergeCell ref="B115:B116"/>
    <mergeCell ref="A115:A116"/>
    <mergeCell ref="E75:E76"/>
    <mergeCell ref="A92:A93"/>
    <mergeCell ref="B92:B93"/>
    <mergeCell ref="E92:E93"/>
    <mergeCell ref="A152:K152"/>
    <mergeCell ref="A104:A105"/>
    <mergeCell ref="B104:B105"/>
    <mergeCell ref="A134:A135"/>
    <mergeCell ref="B134:B135"/>
    <mergeCell ref="E104:E105"/>
  </mergeCells>
  <pageMargins left="0.7" right="0.7" top="0.75" bottom="0.75" header="0.3" footer="0.3"/>
  <pageSetup paperSize="9" scale="1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</vt:lpstr>
      <vt:lpstr>январь!Область_печати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2026-03-20T06:09:01Z</dcterms:modified>
</cp:coreProperties>
</file>